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working-trd\dms60182\"/>
    </mc:Choice>
  </mc:AlternateContent>
  <xr:revisionPtr revIDLastSave="0" documentId="13_ncr:1_{F758A967-CBCC-4AF0-AC8B-1C94F7078A33}" xr6:coauthVersionLast="47" xr6:coauthVersionMax="47" xr10:uidLastSave="{00000000-0000-0000-0000-000000000000}"/>
  <bookViews>
    <workbookView xWindow="-120" yWindow="-120" windowWidth="29040" windowHeight="17520" xr2:uid="{9F808CEF-B289-4C01-9EA9-CFA7E35AB33E}"/>
  </bookViews>
  <sheets>
    <sheet name="MAIN LINE" sheetId="1" r:id="rId1"/>
  </sheets>
  <definedNames>
    <definedName name="ExternalData_1" localSheetId="0">'MAIN LINE'!$A$1:$K$31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0" i="1" l="1"/>
  <c r="K70" i="1"/>
  <c r="J70" i="1"/>
  <c r="J66" i="1"/>
  <c r="K66" i="1"/>
  <c r="L66" i="1"/>
  <c r="J68" i="1"/>
  <c r="K68" i="1"/>
  <c r="L68" i="1"/>
  <c r="L64" i="1"/>
  <c r="K64" i="1"/>
  <c r="J64" i="1"/>
  <c r="J61" i="1"/>
  <c r="K61" i="1"/>
  <c r="L61" i="1"/>
  <c r="L58" i="1"/>
  <c r="K58" i="1"/>
  <c r="J58" i="1"/>
  <c r="J138" i="1" l="1"/>
  <c r="K138" i="1"/>
  <c r="L138" i="1"/>
  <c r="J135" i="1"/>
  <c r="K135" i="1"/>
  <c r="L135" i="1"/>
  <c r="J132" i="1"/>
  <c r="K132" i="1"/>
  <c r="L132" i="1"/>
  <c r="J129" i="1"/>
  <c r="K129" i="1"/>
  <c r="L129" i="1"/>
  <c r="J126" i="1"/>
  <c r="K126" i="1"/>
  <c r="L126" i="1"/>
  <c r="J123" i="1"/>
  <c r="K123" i="1"/>
  <c r="L123" i="1"/>
  <c r="J120" i="1"/>
  <c r="K120" i="1"/>
  <c r="L120" i="1"/>
  <c r="J117" i="1"/>
  <c r="K117" i="1"/>
  <c r="L117" i="1"/>
  <c r="J114" i="1"/>
  <c r="K114" i="1"/>
  <c r="L114" i="1"/>
  <c r="L111" i="1"/>
  <c r="K111" i="1"/>
  <c r="J111" i="1"/>
  <c r="L108" i="1"/>
  <c r="K108" i="1"/>
  <c r="J108" i="1"/>
  <c r="L106" i="1"/>
  <c r="K106" i="1"/>
  <c r="J106" i="1"/>
  <c r="J104" i="1"/>
  <c r="K104" i="1"/>
  <c r="L104" i="1"/>
  <c r="J102" i="1"/>
  <c r="K102" i="1"/>
  <c r="L102" i="1"/>
  <c r="J100" i="1"/>
  <c r="K100" i="1"/>
  <c r="L100" i="1"/>
  <c r="L98" i="1"/>
  <c r="K98" i="1"/>
  <c r="J98" i="1"/>
  <c r="L95" i="1"/>
  <c r="K95" i="1"/>
  <c r="J95" i="1"/>
  <c r="J93" i="1"/>
  <c r="K93" i="1"/>
  <c r="L93" i="1"/>
  <c r="J91" i="1"/>
  <c r="K91" i="1"/>
  <c r="L91" i="1"/>
  <c r="L89" i="1"/>
  <c r="K89" i="1"/>
  <c r="J89" i="1"/>
  <c r="L88" i="1"/>
  <c r="K88" i="1"/>
  <c r="J88" i="1"/>
  <c r="J86" i="1"/>
  <c r="K86" i="1"/>
  <c r="L86" i="1"/>
  <c r="J84" i="1"/>
  <c r="K84" i="1"/>
  <c r="L84" i="1"/>
  <c r="L82" i="1"/>
  <c r="K82" i="1"/>
  <c r="J82" i="1"/>
  <c r="L79" i="1"/>
  <c r="K79" i="1"/>
  <c r="J79" i="1"/>
  <c r="L77" i="1"/>
  <c r="K77" i="1"/>
  <c r="J77" i="1"/>
  <c r="J74" i="1"/>
  <c r="K74" i="1"/>
  <c r="L74" i="1"/>
  <c r="J71" i="1"/>
  <c r="K71" i="1"/>
  <c r="L71" i="1"/>
  <c r="J55" i="1"/>
  <c r="K55" i="1"/>
  <c r="L55" i="1"/>
  <c r="J52" i="1"/>
  <c r="K52" i="1"/>
  <c r="L52" i="1"/>
  <c r="J49" i="1"/>
  <c r="K49" i="1"/>
  <c r="L49" i="1"/>
  <c r="J46" i="1"/>
  <c r="K46" i="1"/>
  <c r="L46" i="1"/>
  <c r="J43" i="1"/>
  <c r="K43" i="1"/>
  <c r="L43" i="1"/>
  <c r="J40" i="1"/>
  <c r="K40" i="1"/>
  <c r="L40" i="1"/>
  <c r="J37" i="1"/>
  <c r="K37" i="1"/>
  <c r="L37" i="1"/>
  <c r="J34" i="1"/>
  <c r="K34" i="1"/>
  <c r="L34" i="1"/>
  <c r="J31" i="1"/>
  <c r="K31" i="1"/>
  <c r="L31" i="1"/>
  <c r="J28" i="1"/>
  <c r="K28" i="1"/>
  <c r="L28" i="1"/>
  <c r="J25" i="1"/>
  <c r="K25" i="1"/>
  <c r="L25" i="1"/>
  <c r="J22" i="1"/>
  <c r="K22" i="1"/>
  <c r="L22" i="1"/>
  <c r="J19" i="1"/>
  <c r="K19" i="1"/>
  <c r="L19" i="1"/>
  <c r="J16" i="1"/>
  <c r="K16" i="1"/>
  <c r="L16" i="1"/>
  <c r="J13" i="1"/>
  <c r="K13" i="1"/>
  <c r="L13" i="1"/>
  <c r="L10" i="1"/>
  <c r="K10" i="1"/>
  <c r="J10" i="1"/>
  <c r="L7" i="1"/>
  <c r="K7" i="1"/>
  <c r="J7" i="1"/>
  <c r="L4" i="1"/>
  <c r="K4" i="1"/>
  <c r="J4" i="1"/>
  <c r="M49" i="1" l="1"/>
  <c r="O49" i="1"/>
  <c r="N49" i="1"/>
  <c r="N4" i="1"/>
  <c r="O4" i="1"/>
  <c r="M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4A5ABBE-5EA0-46F8-B3F0-68CE3E8D240F}" name="Connection" type="4" refreshedVersion="8" background="1" saveData="1">
    <webPr sourceData="1" parsePre="1" consecutive="1" xl2000="1" url="file://C:\Users\dpapuc\AppData\Local\Temp\RPTr135m2fy.html" htmlTables="1">
      <tables count="1">
        <x v="2"/>
      </tables>
    </webPr>
  </connection>
</connections>
</file>

<file path=xl/sharedStrings.xml><?xml version="1.0" encoding="utf-8"?>
<sst xmlns="http://schemas.openxmlformats.org/spreadsheetml/2006/main" count="23" uniqueCount="11">
  <si>
    <t>Baseline</t>
  </si>
  <si>
    <t>Station</t>
  </si>
  <si>
    <t>- - - - - - - - - - - - - - - - Station Quantities - - - - - - - - - - - - - - - -</t>
  </si>
  <si>
    <t>- - - - - - - - - - Fill - - - - - - - - - -</t>
  </si>
  <si>
    <t xml:space="preserve">  - - - - - - - - Cut - - - - - - - - -</t>
  </si>
  <si>
    <t xml:space="preserve"> - - - - - - - - Seeding - - - - - - - - </t>
  </si>
  <si>
    <t>Volume (CY)</t>
  </si>
  <si>
    <t>Volume (SY)</t>
  </si>
  <si>
    <t>SHEET TOTAL</t>
  </si>
  <si>
    <t xml:space="preserve"> - - - - - - Seeding - - - - - 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</si>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</sst>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164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2" xfId="0" applyBorder="1"/>
    <xf numFmtId="164" fontId="0" fillId="0" borderId="3" xfId="0" applyNumberFormat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3" fillId="0" borderId="0" xfId="0" applyNumberFormat="1" applyFont="1"/>
    <xf numFmtId="0" fontId="3" fillId="0" borderId="0" xfId="0" applyFont="1"/>
    <xf numFmtId="0" fontId="3" fillId="0" borderId="8" xfId="0" applyFont="1" applyBorder="1" applyAlignment="1">
      <alignment horizontal="center" vertical="center"/>
    </xf>
    <xf numFmtId="164" fontId="0" fillId="0" borderId="11" xfId="0" applyNumberFormat="1" applyBorder="1"/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growShrinkType="overwriteClear" connectionId="1" xr16:uid="{3D5C25A6-C924-4CC0-B5AD-F21ADB96372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788EE-9920-421F-9FA1-30F09BC919C9}">
  <dimension ref="A1:O587"/>
  <sheetViews>
    <sheetView tabSelected="1" topLeftCell="A66" zoomScaleNormal="100" workbookViewId="0">
      <selection activeCell="N49" sqref="N49:N140"/>
    </sheetView>
  </sheetViews>
  <sheetFormatPr defaultRowHeight="15" x14ac:dyDescent="0.25"/>
  <cols>
    <col min="1" max="1" width="12.140625" style="2" bestFit="1" customWidth="1"/>
    <col min="2" max="3" width="16.140625" customWidth="1"/>
    <col min="4" max="4" width="8.7109375" customWidth="1"/>
    <col min="5" max="5" width="13.140625" customWidth="1"/>
    <col min="6" max="6" width="12.28515625" customWidth="1"/>
    <col min="7" max="7" width="8.7109375" customWidth="1"/>
    <col min="8" max="8" width="13.140625" customWidth="1"/>
    <col min="9" max="9" width="12.28515625" customWidth="1"/>
    <col min="10" max="10" width="17.5703125" style="4" customWidth="1"/>
    <col min="11" max="12" width="17.5703125" customWidth="1"/>
    <col min="13" max="13" width="25" bestFit="1" customWidth="1"/>
    <col min="14" max="14" width="27.140625" bestFit="1" customWidth="1"/>
    <col min="15" max="15" width="22.140625" bestFit="1" customWidth="1"/>
  </cols>
  <sheetData>
    <row r="1" spans="1:15" x14ac:dyDescent="0.25">
      <c r="A1" s="1" t="s">
        <v>0</v>
      </c>
      <c r="B1" s="30" t="s">
        <v>2</v>
      </c>
      <c r="C1" s="30"/>
      <c r="D1" s="30"/>
      <c r="E1" s="30"/>
      <c r="F1" s="30"/>
      <c r="G1" s="30"/>
      <c r="H1" s="30"/>
      <c r="I1" s="30"/>
      <c r="J1" s="29" t="s">
        <v>8</v>
      </c>
      <c r="K1" s="30"/>
      <c r="L1" s="30"/>
      <c r="M1" s="29" t="s">
        <v>10</v>
      </c>
      <c r="N1" s="30"/>
      <c r="O1" s="30"/>
    </row>
    <row r="2" spans="1:15" x14ac:dyDescent="0.25">
      <c r="A2" s="1" t="s">
        <v>1</v>
      </c>
      <c r="B2" s="30" t="s">
        <v>4</v>
      </c>
      <c r="C2" s="30"/>
      <c r="D2" s="30" t="s">
        <v>3</v>
      </c>
      <c r="E2" s="30"/>
      <c r="F2" s="30"/>
      <c r="G2" s="30" t="s">
        <v>5</v>
      </c>
      <c r="H2" s="30"/>
      <c r="I2" s="30"/>
      <c r="J2" s="8" t="s">
        <v>4</v>
      </c>
      <c r="K2" s="3" t="s">
        <v>3</v>
      </c>
      <c r="L2" s="3" t="s">
        <v>9</v>
      </c>
      <c r="M2" s="8" t="s">
        <v>4</v>
      </c>
      <c r="N2" s="3" t="s">
        <v>3</v>
      </c>
      <c r="O2" s="3" t="s">
        <v>9</v>
      </c>
    </row>
    <row r="3" spans="1:15" x14ac:dyDescent="0.25">
      <c r="A3" s="5"/>
      <c r="B3" s="37" t="s">
        <v>6</v>
      </c>
      <c r="C3" s="38"/>
      <c r="D3" s="39" t="s">
        <v>6</v>
      </c>
      <c r="E3" s="37"/>
      <c r="F3" s="37"/>
      <c r="G3" s="37" t="s">
        <v>7</v>
      </c>
      <c r="H3" s="37"/>
      <c r="I3" s="37"/>
      <c r="J3" s="7" t="s">
        <v>6</v>
      </c>
      <c r="K3" s="6" t="s">
        <v>6</v>
      </c>
      <c r="L3" s="6" t="s">
        <v>7</v>
      </c>
      <c r="M3" s="7" t="s">
        <v>6</v>
      </c>
      <c r="N3" s="6" t="s">
        <v>6</v>
      </c>
      <c r="O3" s="6" t="s">
        <v>7</v>
      </c>
    </row>
    <row r="4" spans="1:15" x14ac:dyDescent="0.25">
      <c r="A4" s="2">
        <v>5032</v>
      </c>
      <c r="B4" s="31">
        <v>0</v>
      </c>
      <c r="C4" s="32"/>
      <c r="D4" s="33">
        <v>0</v>
      </c>
      <c r="E4" s="31"/>
      <c r="F4" s="31"/>
      <c r="G4" s="31">
        <v>103</v>
      </c>
      <c r="H4" s="31"/>
      <c r="I4" s="31"/>
      <c r="J4" s="20">
        <f>SUM(B4:C6)</f>
        <v>22</v>
      </c>
      <c r="K4" s="20">
        <f>SUM(D4:E6)</f>
        <v>45</v>
      </c>
      <c r="L4" s="20">
        <f>SUM(G4:H6)</f>
        <v>464</v>
      </c>
      <c r="M4" s="26">
        <f>SUM(J4:J51)</f>
        <v>3722</v>
      </c>
      <c r="N4" s="26">
        <f t="shared" ref="N4:O4" si="0">SUM(K4:K51)</f>
        <v>1683</v>
      </c>
      <c r="O4" s="26">
        <f t="shared" si="0"/>
        <v>6914</v>
      </c>
    </row>
    <row r="5" spans="1:15" x14ac:dyDescent="0.25">
      <c r="A5" s="2">
        <v>5050</v>
      </c>
      <c r="B5" s="31">
        <v>4</v>
      </c>
      <c r="C5" s="32"/>
      <c r="D5" s="33">
        <v>11</v>
      </c>
      <c r="E5" s="31"/>
      <c r="F5" s="31"/>
      <c r="G5" s="31">
        <v>189</v>
      </c>
      <c r="H5" s="31"/>
      <c r="I5" s="31"/>
      <c r="J5" s="21"/>
      <c r="K5" s="21"/>
      <c r="L5" s="21"/>
      <c r="M5" s="27"/>
      <c r="N5" s="27"/>
      <c r="O5" s="27"/>
    </row>
    <row r="6" spans="1:15" x14ac:dyDescent="0.25">
      <c r="A6" s="2">
        <v>5100</v>
      </c>
      <c r="B6" s="31">
        <v>18</v>
      </c>
      <c r="C6" s="32"/>
      <c r="D6" s="33">
        <v>34</v>
      </c>
      <c r="E6" s="31"/>
      <c r="F6" s="31"/>
      <c r="G6" s="31">
        <v>172</v>
      </c>
      <c r="H6" s="31"/>
      <c r="I6" s="31"/>
      <c r="J6" s="21"/>
      <c r="K6" s="21"/>
      <c r="L6" s="21"/>
      <c r="M6" s="27"/>
      <c r="N6" s="27"/>
      <c r="O6" s="27"/>
    </row>
    <row r="7" spans="1:15" x14ac:dyDescent="0.25">
      <c r="A7" s="2">
        <v>5150</v>
      </c>
      <c r="B7" s="31">
        <v>27</v>
      </c>
      <c r="C7" s="32"/>
      <c r="D7" s="33">
        <v>34</v>
      </c>
      <c r="E7" s="31"/>
      <c r="F7" s="31"/>
      <c r="G7" s="31">
        <v>169</v>
      </c>
      <c r="H7" s="31"/>
      <c r="I7" s="31"/>
      <c r="J7" s="20">
        <f>SUM(B7:C9)</f>
        <v>95</v>
      </c>
      <c r="K7" s="20">
        <f>SUM(D7:E9)</f>
        <v>111</v>
      </c>
      <c r="L7" s="20">
        <f>SUM(G7:H9)</f>
        <v>513</v>
      </c>
      <c r="M7" s="27"/>
      <c r="N7" s="27"/>
      <c r="O7" s="27"/>
    </row>
    <row r="8" spans="1:15" x14ac:dyDescent="0.25">
      <c r="A8" s="2">
        <v>5200</v>
      </c>
      <c r="B8" s="31">
        <v>35</v>
      </c>
      <c r="C8" s="32"/>
      <c r="D8" s="33">
        <v>35</v>
      </c>
      <c r="E8" s="31"/>
      <c r="F8" s="31"/>
      <c r="G8" s="31">
        <v>172</v>
      </c>
      <c r="H8" s="31"/>
      <c r="I8" s="31"/>
      <c r="J8" s="21"/>
      <c r="K8" s="21"/>
      <c r="L8" s="21"/>
      <c r="M8" s="27"/>
      <c r="N8" s="27"/>
      <c r="O8" s="27"/>
    </row>
    <row r="9" spans="1:15" x14ac:dyDescent="0.25">
      <c r="A9" s="2">
        <v>5250</v>
      </c>
      <c r="B9" s="31">
        <v>33</v>
      </c>
      <c r="C9" s="32"/>
      <c r="D9" s="33">
        <v>42</v>
      </c>
      <c r="E9" s="31"/>
      <c r="F9" s="31"/>
      <c r="G9" s="31">
        <v>172</v>
      </c>
      <c r="H9" s="31"/>
      <c r="I9" s="31"/>
      <c r="J9" s="21"/>
      <c r="K9" s="21"/>
      <c r="L9" s="21"/>
      <c r="M9" s="27"/>
      <c r="N9" s="27"/>
      <c r="O9" s="27"/>
    </row>
    <row r="10" spans="1:15" x14ac:dyDescent="0.25">
      <c r="A10" s="2">
        <v>5300</v>
      </c>
      <c r="B10" s="31">
        <v>25</v>
      </c>
      <c r="C10" s="32"/>
      <c r="D10" s="33">
        <v>57</v>
      </c>
      <c r="E10" s="31"/>
      <c r="F10" s="31"/>
      <c r="G10" s="31">
        <v>167</v>
      </c>
      <c r="H10" s="31"/>
      <c r="I10" s="31"/>
      <c r="J10" s="20">
        <f>SUM(B10:C12)</f>
        <v>82</v>
      </c>
      <c r="K10" s="20">
        <f>SUM(D10:E12)</f>
        <v>195</v>
      </c>
      <c r="L10" s="20">
        <f>SUM(G10:H12)</f>
        <v>525</v>
      </c>
      <c r="M10" s="27"/>
      <c r="N10" s="27"/>
      <c r="O10" s="27"/>
    </row>
    <row r="11" spans="1:15" x14ac:dyDescent="0.25">
      <c r="A11" s="2">
        <v>5350</v>
      </c>
      <c r="B11" s="31">
        <v>24</v>
      </c>
      <c r="C11" s="32"/>
      <c r="D11" s="33">
        <v>68</v>
      </c>
      <c r="E11" s="31"/>
      <c r="F11" s="31"/>
      <c r="G11" s="31">
        <v>172</v>
      </c>
      <c r="H11" s="31"/>
      <c r="I11" s="31"/>
      <c r="J11" s="21"/>
      <c r="K11" s="21"/>
      <c r="L11" s="21"/>
      <c r="M11" s="27"/>
      <c r="N11" s="27"/>
      <c r="O11" s="27"/>
    </row>
    <row r="12" spans="1:15" x14ac:dyDescent="0.25">
      <c r="A12" s="2">
        <v>5400</v>
      </c>
      <c r="B12" s="31">
        <v>33</v>
      </c>
      <c r="C12" s="32"/>
      <c r="D12" s="33">
        <v>70</v>
      </c>
      <c r="E12" s="31"/>
      <c r="F12" s="31"/>
      <c r="G12" s="31">
        <v>186</v>
      </c>
      <c r="H12" s="31"/>
      <c r="I12" s="31"/>
      <c r="J12" s="21"/>
      <c r="K12" s="21"/>
      <c r="L12" s="21"/>
      <c r="M12" s="27"/>
      <c r="N12" s="27"/>
      <c r="O12" s="27"/>
    </row>
    <row r="13" spans="1:15" x14ac:dyDescent="0.25">
      <c r="A13" s="2">
        <v>5450</v>
      </c>
      <c r="B13" s="31">
        <v>36</v>
      </c>
      <c r="C13" s="32"/>
      <c r="D13" s="33">
        <v>57</v>
      </c>
      <c r="E13" s="31"/>
      <c r="F13" s="31"/>
      <c r="G13" s="31">
        <v>150</v>
      </c>
      <c r="H13" s="31"/>
      <c r="I13" s="31"/>
      <c r="J13" s="20">
        <f>SUM(B13:C15)</f>
        <v>179</v>
      </c>
      <c r="K13" s="20">
        <f>SUM(D13:E15)</f>
        <v>125</v>
      </c>
      <c r="L13" s="20">
        <f>SUM(G13:H15)</f>
        <v>364</v>
      </c>
      <c r="M13" s="27"/>
      <c r="N13" s="27"/>
      <c r="O13" s="27"/>
    </row>
    <row r="14" spans="1:15" x14ac:dyDescent="0.25">
      <c r="A14" s="2">
        <v>5500</v>
      </c>
      <c r="B14" s="31">
        <v>70</v>
      </c>
      <c r="C14" s="32"/>
      <c r="D14" s="33">
        <v>38</v>
      </c>
      <c r="E14" s="31"/>
      <c r="F14" s="31"/>
      <c r="G14" s="31">
        <v>106</v>
      </c>
      <c r="H14" s="31"/>
      <c r="I14" s="31"/>
      <c r="J14" s="21"/>
      <c r="K14" s="21"/>
      <c r="L14" s="21"/>
      <c r="M14" s="27"/>
      <c r="N14" s="27"/>
      <c r="O14" s="27"/>
    </row>
    <row r="15" spans="1:15" x14ac:dyDescent="0.25">
      <c r="A15" s="2">
        <v>5550</v>
      </c>
      <c r="B15" s="31">
        <v>73</v>
      </c>
      <c r="C15" s="32"/>
      <c r="D15" s="33">
        <v>30</v>
      </c>
      <c r="E15" s="31"/>
      <c r="F15" s="31"/>
      <c r="G15" s="31">
        <v>108</v>
      </c>
      <c r="H15" s="31"/>
      <c r="I15" s="31"/>
      <c r="J15" s="21"/>
      <c r="K15" s="21"/>
      <c r="L15" s="21"/>
      <c r="M15" s="27"/>
      <c r="N15" s="27"/>
      <c r="O15" s="27"/>
    </row>
    <row r="16" spans="1:15" x14ac:dyDescent="0.25">
      <c r="A16" s="2">
        <v>5600</v>
      </c>
      <c r="B16" s="31">
        <v>42</v>
      </c>
      <c r="C16" s="32"/>
      <c r="D16" s="33">
        <v>29</v>
      </c>
      <c r="E16" s="31"/>
      <c r="F16" s="31"/>
      <c r="G16" s="31">
        <v>114</v>
      </c>
      <c r="H16" s="31"/>
      <c r="I16" s="31"/>
      <c r="J16" s="20">
        <f>SUM(B16:C18)</f>
        <v>159</v>
      </c>
      <c r="K16" s="20">
        <f>SUM(D16:E18)</f>
        <v>116</v>
      </c>
      <c r="L16" s="20">
        <f>SUM(G16:H18)</f>
        <v>331</v>
      </c>
      <c r="M16" s="27"/>
      <c r="N16" s="27"/>
      <c r="O16" s="27"/>
    </row>
    <row r="17" spans="1:15" x14ac:dyDescent="0.25">
      <c r="A17" s="2">
        <v>5650</v>
      </c>
      <c r="B17" s="31">
        <v>59</v>
      </c>
      <c r="C17" s="32"/>
      <c r="D17" s="33">
        <v>38</v>
      </c>
      <c r="E17" s="31"/>
      <c r="F17" s="31"/>
      <c r="G17" s="31">
        <v>111</v>
      </c>
      <c r="H17" s="31"/>
      <c r="I17" s="31"/>
      <c r="J17" s="21"/>
      <c r="K17" s="21"/>
      <c r="L17" s="21"/>
      <c r="M17" s="27"/>
      <c r="N17" s="27"/>
      <c r="O17" s="27"/>
    </row>
    <row r="18" spans="1:15" x14ac:dyDescent="0.25">
      <c r="A18" s="2">
        <v>5700</v>
      </c>
      <c r="B18" s="31">
        <v>58</v>
      </c>
      <c r="C18" s="32"/>
      <c r="D18" s="33">
        <v>49</v>
      </c>
      <c r="E18" s="31"/>
      <c r="F18" s="31"/>
      <c r="G18" s="31">
        <v>106</v>
      </c>
      <c r="H18" s="31"/>
      <c r="I18" s="31"/>
      <c r="J18" s="21"/>
      <c r="K18" s="21"/>
      <c r="L18" s="21"/>
      <c r="M18" s="27"/>
      <c r="N18" s="27"/>
      <c r="O18" s="27"/>
    </row>
    <row r="19" spans="1:15" x14ac:dyDescent="0.25">
      <c r="A19" s="2">
        <v>5750</v>
      </c>
      <c r="B19" s="31">
        <v>80</v>
      </c>
      <c r="C19" s="32"/>
      <c r="D19" s="33">
        <v>57</v>
      </c>
      <c r="E19" s="31"/>
      <c r="F19" s="31"/>
      <c r="G19" s="31">
        <v>106</v>
      </c>
      <c r="H19" s="31"/>
      <c r="I19" s="31"/>
      <c r="J19" s="20">
        <f>SUM(B19:C21)</f>
        <v>199</v>
      </c>
      <c r="K19" s="20">
        <f>SUM(D19:E21)</f>
        <v>215</v>
      </c>
      <c r="L19" s="20">
        <f>SUM(G19:H21)</f>
        <v>467</v>
      </c>
      <c r="M19" s="27"/>
      <c r="N19" s="27"/>
      <c r="O19" s="27"/>
    </row>
    <row r="20" spans="1:15" x14ac:dyDescent="0.25">
      <c r="A20" s="2">
        <v>5800</v>
      </c>
      <c r="B20" s="31">
        <v>75</v>
      </c>
      <c r="C20" s="32"/>
      <c r="D20" s="33">
        <v>74</v>
      </c>
      <c r="E20" s="31"/>
      <c r="F20" s="31"/>
      <c r="G20" s="31">
        <v>150</v>
      </c>
      <c r="H20" s="31"/>
      <c r="I20" s="31"/>
      <c r="J20" s="21"/>
      <c r="K20" s="21"/>
      <c r="L20" s="21"/>
      <c r="M20" s="27"/>
      <c r="N20" s="27"/>
      <c r="O20" s="27"/>
    </row>
    <row r="21" spans="1:15" x14ac:dyDescent="0.25">
      <c r="A21" s="2">
        <v>5850</v>
      </c>
      <c r="B21" s="31">
        <v>44</v>
      </c>
      <c r="C21" s="32"/>
      <c r="D21" s="33">
        <v>84</v>
      </c>
      <c r="E21" s="31"/>
      <c r="F21" s="31"/>
      <c r="G21" s="31">
        <v>211</v>
      </c>
      <c r="H21" s="31"/>
      <c r="I21" s="31"/>
      <c r="J21" s="21"/>
      <c r="K21" s="21"/>
      <c r="L21" s="21"/>
      <c r="M21" s="27"/>
      <c r="N21" s="27"/>
      <c r="O21" s="27"/>
    </row>
    <row r="22" spans="1:15" x14ac:dyDescent="0.25">
      <c r="A22" s="2">
        <v>5900</v>
      </c>
      <c r="B22" s="31">
        <v>65</v>
      </c>
      <c r="C22" s="32"/>
      <c r="D22" s="33">
        <v>63</v>
      </c>
      <c r="E22" s="31"/>
      <c r="F22" s="31"/>
      <c r="G22" s="31">
        <v>175</v>
      </c>
      <c r="H22" s="31"/>
      <c r="I22" s="31"/>
      <c r="J22" s="20">
        <f>SUM(B22:C24)</f>
        <v>233</v>
      </c>
      <c r="K22" s="20">
        <f>SUM(D22:E24)</f>
        <v>158</v>
      </c>
      <c r="L22" s="20">
        <f>SUM(G22:H24)</f>
        <v>436</v>
      </c>
      <c r="M22" s="27"/>
      <c r="N22" s="27"/>
      <c r="O22" s="27"/>
    </row>
    <row r="23" spans="1:15" x14ac:dyDescent="0.25">
      <c r="A23" s="2">
        <v>5950</v>
      </c>
      <c r="B23" s="31">
        <v>79</v>
      </c>
      <c r="C23" s="32"/>
      <c r="D23" s="33">
        <v>47</v>
      </c>
      <c r="E23" s="31"/>
      <c r="F23" s="31"/>
      <c r="G23" s="31">
        <v>125</v>
      </c>
      <c r="H23" s="31"/>
      <c r="I23" s="31"/>
      <c r="J23" s="21"/>
      <c r="K23" s="21"/>
      <c r="L23" s="21"/>
      <c r="M23" s="27"/>
      <c r="N23" s="27"/>
      <c r="O23" s="27"/>
    </row>
    <row r="24" spans="1:15" x14ac:dyDescent="0.25">
      <c r="A24" s="2">
        <v>6000</v>
      </c>
      <c r="B24" s="31">
        <v>89</v>
      </c>
      <c r="C24" s="32"/>
      <c r="D24" s="33">
        <v>48</v>
      </c>
      <c r="E24" s="31"/>
      <c r="F24" s="31"/>
      <c r="G24" s="31">
        <v>136</v>
      </c>
      <c r="H24" s="31"/>
      <c r="I24" s="31"/>
      <c r="J24" s="21"/>
      <c r="K24" s="21"/>
      <c r="L24" s="21"/>
      <c r="M24" s="27"/>
      <c r="N24" s="27"/>
      <c r="O24" s="27"/>
    </row>
    <row r="25" spans="1:15" x14ac:dyDescent="0.25">
      <c r="A25" s="2">
        <v>6050</v>
      </c>
      <c r="B25" s="31">
        <v>119</v>
      </c>
      <c r="C25" s="32"/>
      <c r="D25" s="33">
        <v>44</v>
      </c>
      <c r="E25" s="31"/>
      <c r="F25" s="31"/>
      <c r="G25" s="31">
        <v>144</v>
      </c>
      <c r="H25" s="31"/>
      <c r="I25" s="31"/>
      <c r="J25" s="20">
        <f>SUM(B25:C27)</f>
        <v>483</v>
      </c>
      <c r="K25" s="20">
        <f>SUM(D25:E27)</f>
        <v>119</v>
      </c>
      <c r="L25" s="20">
        <f>SUM(G25:H27)</f>
        <v>658</v>
      </c>
      <c r="M25" s="27"/>
      <c r="N25" s="27"/>
      <c r="O25" s="27"/>
    </row>
    <row r="26" spans="1:15" x14ac:dyDescent="0.25">
      <c r="A26" s="2">
        <v>6100</v>
      </c>
      <c r="B26" s="31">
        <v>171</v>
      </c>
      <c r="C26" s="32"/>
      <c r="D26" s="33">
        <v>38</v>
      </c>
      <c r="E26" s="31"/>
      <c r="F26" s="31"/>
      <c r="G26" s="31">
        <v>222</v>
      </c>
      <c r="H26" s="31"/>
      <c r="I26" s="31"/>
      <c r="J26" s="21"/>
      <c r="K26" s="21"/>
      <c r="L26" s="21"/>
      <c r="M26" s="27"/>
      <c r="N26" s="27"/>
      <c r="O26" s="27"/>
    </row>
    <row r="27" spans="1:15" x14ac:dyDescent="0.25">
      <c r="A27" s="2">
        <v>6150</v>
      </c>
      <c r="B27" s="31">
        <v>193</v>
      </c>
      <c r="C27" s="32"/>
      <c r="D27" s="33">
        <v>37</v>
      </c>
      <c r="E27" s="31"/>
      <c r="F27" s="31"/>
      <c r="G27" s="31">
        <v>292</v>
      </c>
      <c r="H27" s="31"/>
      <c r="I27" s="31"/>
      <c r="J27" s="21"/>
      <c r="K27" s="21"/>
      <c r="L27" s="21"/>
      <c r="M27" s="27"/>
      <c r="N27" s="27"/>
      <c r="O27" s="27"/>
    </row>
    <row r="28" spans="1:15" x14ac:dyDescent="0.25">
      <c r="A28" s="2">
        <v>6200</v>
      </c>
      <c r="B28" s="31">
        <v>135</v>
      </c>
      <c r="C28" s="32"/>
      <c r="D28" s="33">
        <v>35</v>
      </c>
      <c r="E28" s="31"/>
      <c r="F28" s="31"/>
      <c r="G28" s="31">
        <v>281</v>
      </c>
      <c r="H28" s="31"/>
      <c r="I28" s="31"/>
      <c r="J28" s="20">
        <f>SUM(B28:C30)</f>
        <v>360</v>
      </c>
      <c r="K28" s="20">
        <f>SUM(D28:E30)</f>
        <v>100</v>
      </c>
      <c r="L28" s="20">
        <f>SUM(G28:H30)</f>
        <v>623</v>
      </c>
      <c r="M28" s="27"/>
      <c r="N28" s="27"/>
      <c r="O28" s="27"/>
    </row>
    <row r="29" spans="1:15" x14ac:dyDescent="0.25">
      <c r="A29" s="2">
        <v>6250</v>
      </c>
      <c r="B29" s="31">
        <v>107</v>
      </c>
      <c r="C29" s="32"/>
      <c r="D29" s="33">
        <v>37</v>
      </c>
      <c r="E29" s="31"/>
      <c r="F29" s="31"/>
      <c r="G29" s="31">
        <v>214</v>
      </c>
      <c r="H29" s="31"/>
      <c r="I29" s="31"/>
      <c r="J29" s="21"/>
      <c r="K29" s="21"/>
      <c r="L29" s="21"/>
      <c r="M29" s="27"/>
      <c r="N29" s="27"/>
      <c r="O29" s="27"/>
    </row>
    <row r="30" spans="1:15" x14ac:dyDescent="0.25">
      <c r="A30" s="2">
        <v>6300</v>
      </c>
      <c r="B30" s="31">
        <v>118</v>
      </c>
      <c r="C30" s="32"/>
      <c r="D30" s="33">
        <v>28</v>
      </c>
      <c r="E30" s="31"/>
      <c r="F30" s="31"/>
      <c r="G30" s="31">
        <v>128</v>
      </c>
      <c r="H30" s="31"/>
      <c r="I30" s="31"/>
      <c r="J30" s="21"/>
      <c r="K30" s="21"/>
      <c r="L30" s="21"/>
      <c r="M30" s="27"/>
      <c r="N30" s="27"/>
      <c r="O30" s="27"/>
    </row>
    <row r="31" spans="1:15" x14ac:dyDescent="0.25">
      <c r="A31" s="2">
        <v>6350</v>
      </c>
      <c r="B31" s="31">
        <v>120</v>
      </c>
      <c r="C31" s="32"/>
      <c r="D31" s="33">
        <v>20</v>
      </c>
      <c r="E31" s="31"/>
      <c r="F31" s="31"/>
      <c r="G31" s="31">
        <v>169</v>
      </c>
      <c r="H31" s="31"/>
      <c r="I31" s="31"/>
      <c r="J31" s="20">
        <f>SUM(B31:C33)</f>
        <v>314</v>
      </c>
      <c r="K31" s="20">
        <f>SUM(D31:E33)</f>
        <v>68</v>
      </c>
      <c r="L31" s="20">
        <f>SUM(G31:H33)</f>
        <v>541</v>
      </c>
      <c r="M31" s="27"/>
      <c r="N31" s="27"/>
      <c r="O31" s="27"/>
    </row>
    <row r="32" spans="1:15" x14ac:dyDescent="0.25">
      <c r="A32" s="2">
        <v>6400</v>
      </c>
      <c r="B32" s="31">
        <v>109</v>
      </c>
      <c r="C32" s="32"/>
      <c r="D32" s="33">
        <v>26</v>
      </c>
      <c r="E32" s="31"/>
      <c r="F32" s="31"/>
      <c r="G32" s="31">
        <v>222</v>
      </c>
      <c r="H32" s="31"/>
      <c r="I32" s="31"/>
      <c r="J32" s="21"/>
      <c r="K32" s="21"/>
      <c r="L32" s="21"/>
      <c r="M32" s="27"/>
      <c r="N32" s="27"/>
      <c r="O32" s="27"/>
    </row>
    <row r="33" spans="1:15" x14ac:dyDescent="0.25">
      <c r="A33" s="2">
        <v>6450</v>
      </c>
      <c r="B33" s="31">
        <v>85</v>
      </c>
      <c r="C33" s="32"/>
      <c r="D33" s="33">
        <v>22</v>
      </c>
      <c r="E33" s="31"/>
      <c r="F33" s="31"/>
      <c r="G33" s="31">
        <v>150</v>
      </c>
      <c r="H33" s="31"/>
      <c r="I33" s="31"/>
      <c r="J33" s="21"/>
      <c r="K33" s="21"/>
      <c r="L33" s="21"/>
      <c r="M33" s="27"/>
      <c r="N33" s="27"/>
      <c r="O33" s="27"/>
    </row>
    <row r="34" spans="1:15" x14ac:dyDescent="0.25">
      <c r="A34" s="2">
        <v>6500</v>
      </c>
      <c r="B34" s="31">
        <v>72</v>
      </c>
      <c r="C34" s="32"/>
      <c r="D34" s="33">
        <v>29</v>
      </c>
      <c r="E34" s="31"/>
      <c r="F34" s="31"/>
      <c r="G34" s="31">
        <v>97</v>
      </c>
      <c r="H34" s="31"/>
      <c r="I34" s="31"/>
      <c r="J34" s="20">
        <f>SUM(B34:C36)</f>
        <v>166</v>
      </c>
      <c r="K34" s="20">
        <f>SUM(D34:E36)</f>
        <v>141</v>
      </c>
      <c r="L34" s="20">
        <f>SUM(G34:H36)</f>
        <v>295</v>
      </c>
      <c r="M34" s="27"/>
      <c r="N34" s="27"/>
      <c r="O34" s="27"/>
    </row>
    <row r="35" spans="1:15" x14ac:dyDescent="0.25">
      <c r="A35" s="2">
        <v>6550</v>
      </c>
      <c r="B35" s="31">
        <v>41</v>
      </c>
      <c r="C35" s="32"/>
      <c r="D35" s="33">
        <v>64</v>
      </c>
      <c r="E35" s="31"/>
      <c r="F35" s="31"/>
      <c r="G35" s="31">
        <v>117</v>
      </c>
      <c r="H35" s="31"/>
      <c r="I35" s="31"/>
      <c r="J35" s="21"/>
      <c r="K35" s="21"/>
      <c r="L35" s="21"/>
      <c r="M35" s="27"/>
      <c r="N35" s="27"/>
      <c r="O35" s="27"/>
    </row>
    <row r="36" spans="1:15" x14ac:dyDescent="0.25">
      <c r="A36" s="2">
        <v>6600</v>
      </c>
      <c r="B36" s="31">
        <v>53</v>
      </c>
      <c r="C36" s="32"/>
      <c r="D36" s="33">
        <v>48</v>
      </c>
      <c r="E36" s="31"/>
      <c r="F36" s="31"/>
      <c r="G36" s="31">
        <v>81</v>
      </c>
      <c r="H36" s="31"/>
      <c r="I36" s="31"/>
      <c r="J36" s="21"/>
      <c r="K36" s="21"/>
      <c r="L36" s="21"/>
      <c r="M36" s="27"/>
      <c r="N36" s="27"/>
      <c r="O36" s="27"/>
    </row>
    <row r="37" spans="1:15" x14ac:dyDescent="0.25">
      <c r="A37" s="2">
        <v>6650</v>
      </c>
      <c r="B37" s="31">
        <v>62</v>
      </c>
      <c r="C37" s="32"/>
      <c r="D37" s="33">
        <v>27</v>
      </c>
      <c r="E37" s="31"/>
      <c r="F37" s="31"/>
      <c r="G37" s="31">
        <v>39</v>
      </c>
      <c r="H37" s="31"/>
      <c r="I37" s="31"/>
      <c r="J37" s="20">
        <f>SUM(B37:C39)</f>
        <v>214</v>
      </c>
      <c r="K37" s="20">
        <f>SUM(D37:E39)</f>
        <v>88</v>
      </c>
      <c r="L37" s="20">
        <f>SUM(G37:H39)</f>
        <v>319</v>
      </c>
      <c r="M37" s="27"/>
      <c r="N37" s="27"/>
      <c r="O37" s="27"/>
    </row>
    <row r="38" spans="1:15" x14ac:dyDescent="0.25">
      <c r="A38" s="2">
        <v>6700</v>
      </c>
      <c r="B38" s="31">
        <v>72</v>
      </c>
      <c r="C38" s="32"/>
      <c r="D38" s="33">
        <v>41</v>
      </c>
      <c r="E38" s="31"/>
      <c r="F38" s="31"/>
      <c r="G38" s="31">
        <v>108</v>
      </c>
      <c r="H38" s="31"/>
      <c r="I38" s="31"/>
      <c r="J38" s="21"/>
      <c r="K38" s="21"/>
      <c r="L38" s="21"/>
      <c r="M38" s="27"/>
      <c r="N38" s="27"/>
      <c r="O38" s="27"/>
    </row>
    <row r="39" spans="1:15" x14ac:dyDescent="0.25">
      <c r="A39" s="2">
        <v>6750</v>
      </c>
      <c r="B39" s="31">
        <v>80</v>
      </c>
      <c r="C39" s="32"/>
      <c r="D39" s="33">
        <v>20</v>
      </c>
      <c r="E39" s="31"/>
      <c r="F39" s="31"/>
      <c r="G39" s="31">
        <v>172</v>
      </c>
      <c r="H39" s="31"/>
      <c r="I39" s="31"/>
      <c r="J39" s="21"/>
      <c r="K39" s="21"/>
      <c r="L39" s="21"/>
      <c r="M39" s="27"/>
      <c r="N39" s="27"/>
      <c r="O39" s="27"/>
    </row>
    <row r="40" spans="1:15" x14ac:dyDescent="0.25">
      <c r="A40" s="2">
        <v>6800</v>
      </c>
      <c r="B40" s="31">
        <v>97</v>
      </c>
      <c r="C40" s="32"/>
      <c r="D40" s="33">
        <v>5</v>
      </c>
      <c r="E40" s="31"/>
      <c r="F40" s="31"/>
      <c r="G40" s="31">
        <v>86</v>
      </c>
      <c r="H40" s="31"/>
      <c r="I40" s="31"/>
      <c r="J40" s="20">
        <f>SUM(B40:C42)</f>
        <v>294</v>
      </c>
      <c r="K40" s="20">
        <f>SUM(D40:E42)</f>
        <v>57</v>
      </c>
      <c r="L40" s="20">
        <f>SUM(G40:H42)</f>
        <v>303</v>
      </c>
      <c r="M40" s="27"/>
      <c r="N40" s="27"/>
      <c r="O40" s="27"/>
    </row>
    <row r="41" spans="1:15" x14ac:dyDescent="0.25">
      <c r="A41" s="2">
        <v>6850</v>
      </c>
      <c r="B41" s="31">
        <v>115</v>
      </c>
      <c r="C41" s="32"/>
      <c r="D41" s="33">
        <v>16</v>
      </c>
      <c r="E41" s="31"/>
      <c r="F41" s="31"/>
      <c r="G41" s="31">
        <v>75</v>
      </c>
      <c r="H41" s="31"/>
      <c r="I41" s="31"/>
      <c r="J41" s="21"/>
      <c r="K41" s="21"/>
      <c r="L41" s="21"/>
      <c r="M41" s="27"/>
      <c r="N41" s="27"/>
      <c r="O41" s="27"/>
    </row>
    <row r="42" spans="1:15" x14ac:dyDescent="0.25">
      <c r="A42" s="2">
        <v>6900</v>
      </c>
      <c r="B42" s="31">
        <v>82</v>
      </c>
      <c r="C42" s="32"/>
      <c r="D42" s="33">
        <v>36</v>
      </c>
      <c r="E42" s="31"/>
      <c r="F42" s="31"/>
      <c r="G42" s="31">
        <v>142</v>
      </c>
      <c r="H42" s="31"/>
      <c r="I42" s="31"/>
      <c r="J42" s="21"/>
      <c r="K42" s="21"/>
      <c r="L42" s="21"/>
      <c r="M42" s="27"/>
      <c r="N42" s="27"/>
      <c r="O42" s="27"/>
    </row>
    <row r="43" spans="1:15" x14ac:dyDescent="0.25">
      <c r="A43" s="2">
        <v>6950</v>
      </c>
      <c r="B43" s="31">
        <v>66</v>
      </c>
      <c r="C43" s="32"/>
      <c r="D43" s="33">
        <v>44</v>
      </c>
      <c r="E43" s="31"/>
      <c r="F43" s="31"/>
      <c r="G43" s="31">
        <v>156</v>
      </c>
      <c r="H43" s="31"/>
      <c r="I43" s="31"/>
      <c r="J43" s="20">
        <f>SUM(B43:C45)</f>
        <v>193</v>
      </c>
      <c r="K43" s="20">
        <f>SUM(D43:E45)</f>
        <v>101</v>
      </c>
      <c r="L43" s="20">
        <f>SUM(G43:H45)</f>
        <v>442</v>
      </c>
      <c r="M43" s="27"/>
      <c r="N43" s="27"/>
      <c r="O43" s="27"/>
    </row>
    <row r="44" spans="1:15" x14ac:dyDescent="0.25">
      <c r="A44" s="2">
        <v>7000</v>
      </c>
      <c r="B44" s="31">
        <v>65</v>
      </c>
      <c r="C44" s="32"/>
      <c r="D44" s="33">
        <v>35</v>
      </c>
      <c r="E44" s="31"/>
      <c r="F44" s="31"/>
      <c r="G44" s="31">
        <v>169</v>
      </c>
      <c r="H44" s="31"/>
      <c r="I44" s="31"/>
      <c r="J44" s="21"/>
      <c r="K44" s="21"/>
      <c r="L44" s="21"/>
      <c r="M44" s="27"/>
      <c r="N44" s="27"/>
      <c r="O44" s="27"/>
    </row>
    <row r="45" spans="1:15" x14ac:dyDescent="0.25">
      <c r="A45" s="2">
        <v>7050</v>
      </c>
      <c r="B45" s="31">
        <v>62</v>
      </c>
      <c r="C45" s="32"/>
      <c r="D45" s="33">
        <v>22</v>
      </c>
      <c r="E45" s="31"/>
      <c r="F45" s="31"/>
      <c r="G45" s="31">
        <v>117</v>
      </c>
      <c r="H45" s="31"/>
      <c r="I45" s="31"/>
      <c r="J45" s="21"/>
      <c r="K45" s="21"/>
      <c r="L45" s="21"/>
      <c r="M45" s="27"/>
      <c r="N45" s="27"/>
      <c r="O45" s="27"/>
    </row>
    <row r="46" spans="1:15" x14ac:dyDescent="0.25">
      <c r="A46" s="2">
        <v>7100</v>
      </c>
      <c r="B46" s="31">
        <v>57</v>
      </c>
      <c r="C46" s="32"/>
      <c r="D46" s="33">
        <v>13</v>
      </c>
      <c r="E46" s="31"/>
      <c r="F46" s="31"/>
      <c r="G46" s="31">
        <v>42</v>
      </c>
      <c r="H46" s="31"/>
      <c r="I46" s="31"/>
      <c r="J46" s="20">
        <f>SUM(B46:C48)</f>
        <v>228</v>
      </c>
      <c r="K46" s="20">
        <f>SUM(D46:E48)</f>
        <v>26</v>
      </c>
      <c r="L46" s="20">
        <f>SUM(G46:H48)</f>
        <v>220</v>
      </c>
      <c r="M46" s="27"/>
      <c r="N46" s="27"/>
      <c r="O46" s="27"/>
    </row>
    <row r="47" spans="1:15" x14ac:dyDescent="0.25">
      <c r="A47" s="2">
        <v>7150</v>
      </c>
      <c r="B47" s="31">
        <v>66</v>
      </c>
      <c r="C47" s="32"/>
      <c r="D47" s="33">
        <v>7</v>
      </c>
      <c r="E47" s="31"/>
      <c r="F47" s="31"/>
      <c r="G47" s="31">
        <v>67</v>
      </c>
      <c r="H47" s="31"/>
      <c r="I47" s="31"/>
      <c r="J47" s="21"/>
      <c r="K47" s="21"/>
      <c r="L47" s="21"/>
      <c r="M47" s="27"/>
      <c r="N47" s="27"/>
      <c r="O47" s="27"/>
    </row>
    <row r="48" spans="1:15" ht="15.75" thickBot="1" x14ac:dyDescent="0.3">
      <c r="A48" s="13">
        <v>7200</v>
      </c>
      <c r="B48" s="34">
        <v>105</v>
      </c>
      <c r="C48" s="36"/>
      <c r="D48" s="35">
        <v>6</v>
      </c>
      <c r="E48" s="34"/>
      <c r="F48" s="34"/>
      <c r="G48" s="34">
        <v>111</v>
      </c>
      <c r="H48" s="34"/>
      <c r="I48" s="34"/>
      <c r="J48" s="25"/>
      <c r="K48" s="25"/>
      <c r="L48" s="25"/>
      <c r="M48" s="28"/>
      <c r="N48" s="28"/>
      <c r="O48" s="28"/>
    </row>
    <row r="49" spans="1:15" ht="15.75" thickTop="1" x14ac:dyDescent="0.25">
      <c r="A49" s="2">
        <v>7250</v>
      </c>
      <c r="B49" s="31">
        <v>147</v>
      </c>
      <c r="C49" s="32"/>
      <c r="D49" s="33">
        <v>8</v>
      </c>
      <c r="E49" s="31"/>
      <c r="F49" s="31"/>
      <c r="G49" s="31">
        <v>90</v>
      </c>
      <c r="H49" s="31"/>
      <c r="I49" s="31"/>
      <c r="J49" s="21">
        <f>SUM(B49:C51)</f>
        <v>501</v>
      </c>
      <c r="K49" s="21">
        <f>SUM(D49:E51)</f>
        <v>18</v>
      </c>
      <c r="L49" s="21">
        <f>SUM(G49:H51)</f>
        <v>413</v>
      </c>
      <c r="M49" s="27">
        <f>SUM(J49:J140)</f>
        <v>7896</v>
      </c>
      <c r="N49" s="27">
        <f t="shared" ref="N49:O49" si="1">SUM(K49:K140)</f>
        <v>2456</v>
      </c>
      <c r="O49" s="27">
        <f t="shared" si="1"/>
        <v>12585</v>
      </c>
    </row>
    <row r="50" spans="1:15" x14ac:dyDescent="0.25">
      <c r="A50" s="2">
        <v>7300</v>
      </c>
      <c r="B50" s="31">
        <v>151</v>
      </c>
      <c r="C50" s="32"/>
      <c r="D50" s="33">
        <v>5</v>
      </c>
      <c r="E50" s="31"/>
      <c r="F50" s="31"/>
      <c r="G50" s="31">
        <v>81</v>
      </c>
      <c r="H50" s="31"/>
      <c r="I50" s="31"/>
      <c r="J50" s="21"/>
      <c r="K50" s="21"/>
      <c r="L50" s="21"/>
      <c r="M50" s="27"/>
      <c r="N50" s="27"/>
      <c r="O50" s="27"/>
    </row>
    <row r="51" spans="1:15" x14ac:dyDescent="0.25">
      <c r="A51" s="2">
        <v>7350</v>
      </c>
      <c r="B51" s="31">
        <v>203</v>
      </c>
      <c r="C51" s="32"/>
      <c r="D51" s="33">
        <v>5</v>
      </c>
      <c r="E51" s="31"/>
      <c r="F51" s="31"/>
      <c r="G51" s="31">
        <v>242</v>
      </c>
      <c r="H51" s="31"/>
      <c r="I51" s="31"/>
      <c r="J51" s="21"/>
      <c r="K51" s="21"/>
      <c r="L51" s="21"/>
      <c r="M51" s="27"/>
      <c r="N51" s="27"/>
      <c r="O51" s="27"/>
    </row>
    <row r="52" spans="1:15" x14ac:dyDescent="0.25">
      <c r="A52" s="2">
        <v>7400</v>
      </c>
      <c r="B52" s="31">
        <v>231</v>
      </c>
      <c r="C52" s="32"/>
      <c r="D52" s="33">
        <v>24</v>
      </c>
      <c r="E52" s="31"/>
      <c r="F52" s="31"/>
      <c r="G52" s="31">
        <v>322</v>
      </c>
      <c r="H52" s="31"/>
      <c r="I52" s="31"/>
      <c r="J52" s="20">
        <f>SUM(B52:C54)</f>
        <v>580</v>
      </c>
      <c r="K52" s="20">
        <f>SUM(D52:E54)</f>
        <v>123</v>
      </c>
      <c r="L52" s="20">
        <f>SUM(G52:H54)</f>
        <v>961</v>
      </c>
      <c r="M52" s="27"/>
      <c r="N52" s="27"/>
      <c r="O52" s="27"/>
    </row>
    <row r="53" spans="1:15" x14ac:dyDescent="0.25">
      <c r="A53" s="2">
        <v>7450</v>
      </c>
      <c r="B53" s="31">
        <v>187</v>
      </c>
      <c r="C53" s="32"/>
      <c r="D53" s="33">
        <v>47</v>
      </c>
      <c r="E53" s="31"/>
      <c r="F53" s="31"/>
      <c r="G53" s="31">
        <v>322</v>
      </c>
      <c r="H53" s="31"/>
      <c r="I53" s="31"/>
      <c r="J53" s="21"/>
      <c r="K53" s="21"/>
      <c r="L53" s="21"/>
      <c r="M53" s="27"/>
      <c r="N53" s="27"/>
      <c r="O53" s="27"/>
    </row>
    <row r="54" spans="1:15" x14ac:dyDescent="0.25">
      <c r="A54" s="2">
        <v>7500</v>
      </c>
      <c r="B54" s="31">
        <v>162</v>
      </c>
      <c r="C54" s="32"/>
      <c r="D54" s="33">
        <v>52</v>
      </c>
      <c r="E54" s="31"/>
      <c r="F54" s="31"/>
      <c r="G54" s="31">
        <v>317</v>
      </c>
      <c r="H54" s="31"/>
      <c r="I54" s="31"/>
      <c r="J54" s="21"/>
      <c r="K54" s="21"/>
      <c r="L54" s="21"/>
      <c r="M54" s="27"/>
      <c r="N54" s="27"/>
      <c r="O54" s="27"/>
    </row>
    <row r="55" spans="1:15" x14ac:dyDescent="0.25">
      <c r="A55" s="2">
        <v>7550</v>
      </c>
      <c r="B55" s="31">
        <v>145</v>
      </c>
      <c r="C55" s="32"/>
      <c r="D55" s="33">
        <v>49</v>
      </c>
      <c r="E55" s="31"/>
      <c r="F55" s="31"/>
      <c r="G55" s="31">
        <v>292</v>
      </c>
      <c r="H55" s="31"/>
      <c r="I55" s="31"/>
      <c r="J55" s="20">
        <f>SUM(B55:C57)</f>
        <v>437</v>
      </c>
      <c r="K55" s="20">
        <f>SUM(D55:E57)</f>
        <v>94</v>
      </c>
      <c r="L55" s="20">
        <f>SUM(G55:H57)</f>
        <v>823</v>
      </c>
      <c r="M55" s="27"/>
      <c r="N55" s="27"/>
      <c r="O55" s="27"/>
    </row>
    <row r="56" spans="1:15" x14ac:dyDescent="0.25">
      <c r="A56" s="2">
        <v>7600</v>
      </c>
      <c r="B56" s="31">
        <v>140</v>
      </c>
      <c r="C56" s="32"/>
      <c r="D56" s="33">
        <v>33</v>
      </c>
      <c r="E56" s="31"/>
      <c r="F56" s="31"/>
      <c r="G56" s="31">
        <v>264</v>
      </c>
      <c r="H56" s="31"/>
      <c r="I56" s="31"/>
      <c r="J56" s="21"/>
      <c r="K56" s="21"/>
      <c r="L56" s="21"/>
      <c r="M56" s="27"/>
      <c r="N56" s="27"/>
      <c r="O56" s="27"/>
    </row>
    <row r="57" spans="1:15" x14ac:dyDescent="0.25">
      <c r="A57" s="2">
        <v>7650</v>
      </c>
      <c r="B57" s="31">
        <v>152</v>
      </c>
      <c r="C57" s="32"/>
      <c r="D57" s="33">
        <v>12</v>
      </c>
      <c r="E57" s="31"/>
      <c r="F57" s="31"/>
      <c r="G57" s="31">
        <v>267</v>
      </c>
      <c r="H57" s="31"/>
      <c r="I57" s="31"/>
      <c r="J57" s="21"/>
      <c r="K57" s="21"/>
      <c r="L57" s="21"/>
      <c r="M57" s="27"/>
      <c r="N57" s="27"/>
      <c r="O57" s="27"/>
    </row>
    <row r="58" spans="1:15" s="11" customFormat="1" x14ac:dyDescent="0.25">
      <c r="A58" s="10">
        <v>30000</v>
      </c>
      <c r="B58" s="17">
        <v>0</v>
      </c>
      <c r="C58" s="18"/>
      <c r="D58" s="19">
        <v>0</v>
      </c>
      <c r="E58" s="17"/>
      <c r="F58" s="17"/>
      <c r="G58" s="17">
        <v>0</v>
      </c>
      <c r="H58" s="17"/>
      <c r="I58" s="18"/>
      <c r="J58" s="14">
        <f>SUM(B58:C60)</f>
        <v>151</v>
      </c>
      <c r="K58" s="14">
        <f>SUM(D58:E60)</f>
        <v>0</v>
      </c>
      <c r="L58" s="14">
        <f>SUM(G58:H60)</f>
        <v>386</v>
      </c>
      <c r="M58" s="27"/>
      <c r="N58" s="27"/>
      <c r="O58" s="27"/>
    </row>
    <row r="59" spans="1:15" s="11" customFormat="1" x14ac:dyDescent="0.25">
      <c r="A59" s="10">
        <v>30050</v>
      </c>
      <c r="B59" s="17">
        <v>75</v>
      </c>
      <c r="C59" s="18"/>
      <c r="D59" s="19">
        <v>0</v>
      </c>
      <c r="E59" s="17"/>
      <c r="F59" s="17"/>
      <c r="G59" s="17">
        <v>183</v>
      </c>
      <c r="H59" s="17"/>
      <c r="I59" s="18"/>
      <c r="J59" s="15"/>
      <c r="K59" s="15"/>
      <c r="L59" s="15"/>
      <c r="M59" s="27"/>
      <c r="N59" s="27"/>
      <c r="O59" s="27"/>
    </row>
    <row r="60" spans="1:15" s="11" customFormat="1" x14ac:dyDescent="0.25">
      <c r="A60" s="10">
        <v>30100</v>
      </c>
      <c r="B60" s="17">
        <v>76</v>
      </c>
      <c r="C60" s="18"/>
      <c r="D60" s="19">
        <v>0</v>
      </c>
      <c r="E60" s="17"/>
      <c r="F60" s="17"/>
      <c r="G60" s="17">
        <v>203</v>
      </c>
      <c r="H60" s="17"/>
      <c r="I60" s="18"/>
      <c r="J60" s="15"/>
      <c r="K60" s="15"/>
      <c r="L60" s="15"/>
      <c r="M60" s="27"/>
      <c r="N60" s="27"/>
      <c r="O60" s="27"/>
    </row>
    <row r="61" spans="1:15" s="11" customFormat="1" x14ac:dyDescent="0.25">
      <c r="A61" s="10">
        <v>30150</v>
      </c>
      <c r="B61" s="17">
        <v>91</v>
      </c>
      <c r="C61" s="18"/>
      <c r="D61" s="19">
        <v>0</v>
      </c>
      <c r="E61" s="17"/>
      <c r="F61" s="17"/>
      <c r="G61" s="17">
        <v>239</v>
      </c>
      <c r="H61" s="17"/>
      <c r="I61" s="18"/>
      <c r="J61" s="14">
        <f>SUM(B61:C63)</f>
        <v>322</v>
      </c>
      <c r="K61" s="14">
        <f>SUM(D61:E63)</f>
        <v>0</v>
      </c>
      <c r="L61" s="14">
        <f>SUM(G61:H63)</f>
        <v>698</v>
      </c>
      <c r="M61" s="27"/>
      <c r="N61" s="27"/>
      <c r="O61" s="27"/>
    </row>
    <row r="62" spans="1:15" s="11" customFormat="1" x14ac:dyDescent="0.25">
      <c r="A62" s="10">
        <v>30200</v>
      </c>
      <c r="B62" s="17">
        <v>108</v>
      </c>
      <c r="C62" s="18"/>
      <c r="D62" s="19">
        <v>0</v>
      </c>
      <c r="E62" s="17"/>
      <c r="F62" s="17"/>
      <c r="G62" s="17">
        <v>256</v>
      </c>
      <c r="H62" s="17"/>
      <c r="I62" s="18"/>
      <c r="J62" s="15"/>
      <c r="K62" s="15"/>
      <c r="L62" s="15"/>
      <c r="M62" s="27"/>
      <c r="N62" s="27"/>
      <c r="O62" s="27"/>
    </row>
    <row r="63" spans="1:15" s="11" customFormat="1" x14ac:dyDescent="0.25">
      <c r="A63" s="10">
        <v>30250</v>
      </c>
      <c r="B63" s="17">
        <v>123</v>
      </c>
      <c r="C63" s="18"/>
      <c r="D63" s="19">
        <v>0</v>
      </c>
      <c r="E63" s="17"/>
      <c r="F63" s="17"/>
      <c r="G63" s="17">
        <v>203</v>
      </c>
      <c r="H63" s="17"/>
      <c r="I63" s="18"/>
      <c r="J63" s="15"/>
      <c r="K63" s="15"/>
      <c r="L63" s="15"/>
      <c r="M63" s="27"/>
      <c r="N63" s="27"/>
      <c r="O63" s="27"/>
    </row>
    <row r="64" spans="1:15" s="11" customFormat="1" x14ac:dyDescent="0.25">
      <c r="A64" s="10">
        <v>30300</v>
      </c>
      <c r="B64" s="17">
        <v>130</v>
      </c>
      <c r="C64" s="18"/>
      <c r="D64" s="19">
        <v>0</v>
      </c>
      <c r="E64" s="17"/>
      <c r="F64" s="17"/>
      <c r="G64" s="17">
        <v>175</v>
      </c>
      <c r="H64" s="17"/>
      <c r="I64" s="18"/>
      <c r="J64" s="14">
        <f>SUM(B64:C65)</f>
        <v>278</v>
      </c>
      <c r="K64" s="14">
        <f>SUM(D64:E65)</f>
        <v>0</v>
      </c>
      <c r="L64" s="14">
        <f>SUM(G64:H65)</f>
        <v>386</v>
      </c>
      <c r="M64" s="27"/>
      <c r="N64" s="27"/>
      <c r="O64" s="27"/>
    </row>
    <row r="65" spans="1:15" s="11" customFormat="1" x14ac:dyDescent="0.25">
      <c r="A65" s="10">
        <v>30350</v>
      </c>
      <c r="B65" s="17">
        <v>148</v>
      </c>
      <c r="C65" s="18"/>
      <c r="D65" s="19">
        <v>0</v>
      </c>
      <c r="E65" s="17"/>
      <c r="F65" s="17"/>
      <c r="G65" s="17">
        <v>211</v>
      </c>
      <c r="H65" s="17"/>
      <c r="I65" s="18"/>
      <c r="J65" s="16"/>
      <c r="K65" s="16"/>
      <c r="L65" s="16"/>
      <c r="M65" s="27"/>
      <c r="N65" s="27"/>
      <c r="O65" s="27"/>
    </row>
    <row r="66" spans="1:15" s="11" customFormat="1" x14ac:dyDescent="0.25">
      <c r="A66" s="10">
        <v>30400</v>
      </c>
      <c r="B66" s="17">
        <v>165</v>
      </c>
      <c r="C66" s="18"/>
      <c r="D66" s="19">
        <v>0</v>
      </c>
      <c r="E66" s="17"/>
      <c r="F66" s="17"/>
      <c r="G66" s="17">
        <v>197</v>
      </c>
      <c r="H66" s="17"/>
      <c r="I66" s="18"/>
      <c r="J66" s="14">
        <f t="shared" ref="J66" si="2">SUM(B66:C67)</f>
        <v>329</v>
      </c>
      <c r="K66" s="14">
        <f t="shared" ref="K66" si="3">SUM(D66:E67)</f>
        <v>0</v>
      </c>
      <c r="L66" s="14">
        <f t="shared" ref="L66" si="4">SUM(G66:H67)</f>
        <v>369</v>
      </c>
      <c r="M66" s="27"/>
      <c r="N66" s="27"/>
      <c r="O66" s="27"/>
    </row>
    <row r="67" spans="1:15" s="11" customFormat="1" x14ac:dyDescent="0.25">
      <c r="A67" s="10">
        <v>30450</v>
      </c>
      <c r="B67" s="17">
        <v>164</v>
      </c>
      <c r="C67" s="18"/>
      <c r="D67" s="19">
        <v>0</v>
      </c>
      <c r="E67" s="17"/>
      <c r="F67" s="17"/>
      <c r="G67" s="17">
        <v>172</v>
      </c>
      <c r="H67" s="17"/>
      <c r="I67" s="18"/>
      <c r="J67" s="16"/>
      <c r="K67" s="16"/>
      <c r="L67" s="16"/>
      <c r="M67" s="27"/>
      <c r="N67" s="27"/>
      <c r="O67" s="27"/>
    </row>
    <row r="68" spans="1:15" s="11" customFormat="1" x14ac:dyDescent="0.25">
      <c r="A68" s="10">
        <v>30500</v>
      </c>
      <c r="B68" s="17">
        <v>148</v>
      </c>
      <c r="C68" s="18"/>
      <c r="D68" s="19">
        <v>0</v>
      </c>
      <c r="E68" s="17"/>
      <c r="F68" s="17"/>
      <c r="G68" s="17">
        <v>161</v>
      </c>
      <c r="H68" s="17"/>
      <c r="I68" s="18"/>
      <c r="J68" s="14">
        <f t="shared" ref="J68" si="5">SUM(B68:C69)</f>
        <v>306</v>
      </c>
      <c r="K68" s="14">
        <f t="shared" ref="K68" si="6">SUM(D68:E69)</f>
        <v>0</v>
      </c>
      <c r="L68" s="14">
        <f t="shared" ref="L68" si="7">SUM(G68:H69)</f>
        <v>314</v>
      </c>
      <c r="M68" s="27"/>
      <c r="N68" s="27"/>
      <c r="O68" s="27"/>
    </row>
    <row r="69" spans="1:15" s="11" customFormat="1" x14ac:dyDescent="0.25">
      <c r="A69" s="10">
        <v>30550</v>
      </c>
      <c r="B69" s="17">
        <v>158</v>
      </c>
      <c r="C69" s="18"/>
      <c r="D69" s="19">
        <v>0</v>
      </c>
      <c r="E69" s="17"/>
      <c r="F69" s="17"/>
      <c r="G69" s="17">
        <v>153</v>
      </c>
      <c r="H69" s="17"/>
      <c r="I69" s="18"/>
      <c r="J69" s="16"/>
      <c r="K69" s="16"/>
      <c r="L69" s="16"/>
      <c r="M69" s="27"/>
      <c r="N69" s="27"/>
      <c r="O69" s="27"/>
    </row>
    <row r="70" spans="1:15" s="11" customFormat="1" x14ac:dyDescent="0.25">
      <c r="A70" s="10">
        <v>30600</v>
      </c>
      <c r="B70" s="17">
        <v>174</v>
      </c>
      <c r="C70" s="18"/>
      <c r="D70" s="19">
        <v>0</v>
      </c>
      <c r="E70" s="17"/>
      <c r="F70" s="17"/>
      <c r="G70" s="17">
        <v>156</v>
      </c>
      <c r="H70" s="17"/>
      <c r="I70" s="18"/>
      <c r="J70" s="12">
        <f>SUM(B70)</f>
        <v>174</v>
      </c>
      <c r="K70" s="12">
        <f>SUM(D70)</f>
        <v>0</v>
      </c>
      <c r="L70" s="12">
        <f>SUM(G70)</f>
        <v>156</v>
      </c>
      <c r="M70" s="27"/>
      <c r="N70" s="27"/>
      <c r="O70" s="27"/>
    </row>
    <row r="71" spans="1:15" x14ac:dyDescent="0.25">
      <c r="A71" s="2">
        <v>7700</v>
      </c>
      <c r="B71" s="31">
        <v>164</v>
      </c>
      <c r="C71" s="32"/>
      <c r="D71" s="33">
        <v>0</v>
      </c>
      <c r="E71" s="31"/>
      <c r="F71" s="31"/>
      <c r="G71" s="31">
        <v>272</v>
      </c>
      <c r="H71" s="31"/>
      <c r="I71" s="31"/>
      <c r="J71" s="20">
        <f>SUM(B71:C73)</f>
        <v>444</v>
      </c>
      <c r="K71" s="20">
        <f>SUM(D71:E73)</f>
        <v>6</v>
      </c>
      <c r="L71" s="20">
        <f>SUM(G71:H73)</f>
        <v>783</v>
      </c>
      <c r="M71" s="27"/>
      <c r="N71" s="27"/>
      <c r="O71" s="27"/>
    </row>
    <row r="72" spans="1:15" x14ac:dyDescent="0.25">
      <c r="A72" s="2">
        <v>7750</v>
      </c>
      <c r="B72" s="31">
        <v>153</v>
      </c>
      <c r="C72" s="32"/>
      <c r="D72" s="33">
        <v>1</v>
      </c>
      <c r="E72" s="31"/>
      <c r="F72" s="31"/>
      <c r="G72" s="31">
        <v>278</v>
      </c>
      <c r="H72" s="31"/>
      <c r="I72" s="31"/>
      <c r="J72" s="21"/>
      <c r="K72" s="21"/>
      <c r="L72" s="21"/>
      <c r="M72" s="27"/>
      <c r="N72" s="27"/>
      <c r="O72" s="27"/>
    </row>
    <row r="73" spans="1:15" x14ac:dyDescent="0.25">
      <c r="A73" s="2">
        <v>7800</v>
      </c>
      <c r="B73" s="31">
        <v>127</v>
      </c>
      <c r="C73" s="32"/>
      <c r="D73" s="33">
        <v>5</v>
      </c>
      <c r="E73" s="31"/>
      <c r="F73" s="31"/>
      <c r="G73" s="31">
        <v>233</v>
      </c>
      <c r="H73" s="31"/>
      <c r="I73" s="31"/>
      <c r="J73" s="21"/>
      <c r="K73" s="21"/>
      <c r="L73" s="21"/>
      <c r="M73" s="27"/>
      <c r="N73" s="27"/>
      <c r="O73" s="27"/>
    </row>
    <row r="74" spans="1:15" x14ac:dyDescent="0.25">
      <c r="A74" s="2">
        <v>7850</v>
      </c>
      <c r="B74" s="31">
        <v>101</v>
      </c>
      <c r="C74" s="32"/>
      <c r="D74" s="33">
        <v>17</v>
      </c>
      <c r="E74" s="31"/>
      <c r="F74" s="31"/>
      <c r="G74" s="31">
        <v>167</v>
      </c>
      <c r="H74" s="31"/>
      <c r="I74" s="31"/>
      <c r="J74" s="20">
        <f>SUM(B74:C76)</f>
        <v>284</v>
      </c>
      <c r="K74" s="20">
        <f>SUM(D74:E76)</f>
        <v>96</v>
      </c>
      <c r="L74" s="20">
        <f>SUM(G74:H76)</f>
        <v>445</v>
      </c>
      <c r="M74" s="27"/>
      <c r="N74" s="27"/>
      <c r="O74" s="27"/>
    </row>
    <row r="75" spans="1:15" x14ac:dyDescent="0.25">
      <c r="A75" s="2">
        <v>7900</v>
      </c>
      <c r="B75" s="31">
        <v>91</v>
      </c>
      <c r="C75" s="32"/>
      <c r="D75" s="33">
        <v>32</v>
      </c>
      <c r="E75" s="31"/>
      <c r="F75" s="31"/>
      <c r="G75" s="31">
        <v>156</v>
      </c>
      <c r="H75" s="31"/>
      <c r="I75" s="31"/>
      <c r="J75" s="21"/>
      <c r="K75" s="21"/>
      <c r="L75" s="21"/>
      <c r="M75" s="27"/>
      <c r="N75" s="27"/>
      <c r="O75" s="27"/>
    </row>
    <row r="76" spans="1:15" x14ac:dyDescent="0.25">
      <c r="A76" s="2">
        <v>7950</v>
      </c>
      <c r="B76" s="31">
        <v>92</v>
      </c>
      <c r="C76" s="32"/>
      <c r="D76" s="33">
        <v>47</v>
      </c>
      <c r="E76" s="31"/>
      <c r="F76" s="31"/>
      <c r="G76" s="31">
        <v>122</v>
      </c>
      <c r="H76" s="31"/>
      <c r="I76" s="31"/>
      <c r="J76" s="22"/>
      <c r="K76" s="22"/>
      <c r="L76" s="22"/>
      <c r="M76" s="27"/>
      <c r="N76" s="27"/>
      <c r="O76" s="27"/>
    </row>
    <row r="77" spans="1:15" x14ac:dyDescent="0.25">
      <c r="A77" s="2">
        <v>8000</v>
      </c>
      <c r="B77" s="31">
        <v>77</v>
      </c>
      <c r="C77" s="32"/>
      <c r="D77" s="33">
        <v>48</v>
      </c>
      <c r="E77" s="31"/>
      <c r="F77" s="31"/>
      <c r="G77" s="31">
        <v>100</v>
      </c>
      <c r="H77" s="31"/>
      <c r="I77" s="31"/>
      <c r="J77" s="21">
        <f>SUM(B77:C78)</f>
        <v>137</v>
      </c>
      <c r="K77" s="21">
        <f>SUM(D77:E78)</f>
        <v>90</v>
      </c>
      <c r="L77" s="21">
        <f>SUM(G77:H78)</f>
        <v>203</v>
      </c>
      <c r="M77" s="27"/>
      <c r="N77" s="27"/>
      <c r="O77" s="27"/>
    </row>
    <row r="78" spans="1:15" x14ac:dyDescent="0.25">
      <c r="A78" s="2">
        <v>8050</v>
      </c>
      <c r="B78" s="31">
        <v>60</v>
      </c>
      <c r="C78" s="32"/>
      <c r="D78" s="33">
        <v>42</v>
      </c>
      <c r="E78" s="31"/>
      <c r="F78" s="31"/>
      <c r="G78" s="31">
        <v>103</v>
      </c>
      <c r="H78" s="31"/>
      <c r="I78" s="31"/>
      <c r="J78" s="21"/>
      <c r="K78" s="21"/>
      <c r="L78" s="21"/>
      <c r="M78" s="27"/>
      <c r="N78" s="27"/>
      <c r="O78" s="27"/>
    </row>
    <row r="79" spans="1:15" x14ac:dyDescent="0.25">
      <c r="A79" s="2">
        <v>8100</v>
      </c>
      <c r="B79" s="31">
        <v>61</v>
      </c>
      <c r="C79" s="32"/>
      <c r="D79" s="33">
        <v>45</v>
      </c>
      <c r="E79" s="31"/>
      <c r="F79" s="31"/>
      <c r="G79" s="31">
        <v>144</v>
      </c>
      <c r="H79" s="31"/>
      <c r="I79" s="31"/>
      <c r="J79" s="20">
        <f>SUM(B79:C81)</f>
        <v>129</v>
      </c>
      <c r="K79" s="20">
        <f>SUM(D79:E81)</f>
        <v>123</v>
      </c>
      <c r="L79" s="20">
        <f>SUM(G79:H81)</f>
        <v>288</v>
      </c>
      <c r="M79" s="27"/>
      <c r="N79" s="27"/>
      <c r="O79" s="27"/>
    </row>
    <row r="80" spans="1:15" x14ac:dyDescent="0.25">
      <c r="A80" s="2">
        <v>8150</v>
      </c>
      <c r="B80" s="31">
        <v>44</v>
      </c>
      <c r="C80" s="32"/>
      <c r="D80" s="33">
        <v>44</v>
      </c>
      <c r="E80" s="31"/>
      <c r="F80" s="31"/>
      <c r="G80" s="31">
        <v>119</v>
      </c>
      <c r="H80" s="31"/>
      <c r="I80" s="31"/>
      <c r="J80" s="21"/>
      <c r="K80" s="21"/>
      <c r="L80" s="21"/>
      <c r="M80" s="27"/>
      <c r="N80" s="27"/>
      <c r="O80" s="27"/>
    </row>
    <row r="81" spans="1:15" x14ac:dyDescent="0.25">
      <c r="A81" s="2">
        <v>8200</v>
      </c>
      <c r="B81" s="31">
        <v>24</v>
      </c>
      <c r="C81" s="32"/>
      <c r="D81" s="33">
        <v>34</v>
      </c>
      <c r="E81" s="31"/>
      <c r="F81" s="31"/>
      <c r="G81" s="31">
        <v>25</v>
      </c>
      <c r="H81" s="31"/>
      <c r="I81" s="31"/>
      <c r="J81" s="22"/>
      <c r="K81" s="22"/>
      <c r="L81" s="22"/>
      <c r="M81" s="27"/>
      <c r="N81" s="27"/>
      <c r="O81" s="27"/>
    </row>
    <row r="82" spans="1:15" x14ac:dyDescent="0.25">
      <c r="A82" s="2">
        <v>8250</v>
      </c>
      <c r="B82" s="31">
        <v>41</v>
      </c>
      <c r="C82" s="32"/>
      <c r="D82" s="33">
        <v>27</v>
      </c>
      <c r="E82" s="31"/>
      <c r="F82" s="31"/>
      <c r="G82" s="31">
        <v>0</v>
      </c>
      <c r="H82" s="31"/>
      <c r="I82" s="31"/>
      <c r="J82" s="20">
        <f>SUM(B82:C83)</f>
        <v>97</v>
      </c>
      <c r="K82" s="20">
        <f>SUM(D82:E83)</f>
        <v>46</v>
      </c>
      <c r="L82" s="20">
        <f>SUM(G82:H83)</f>
        <v>28</v>
      </c>
      <c r="M82" s="27"/>
      <c r="N82" s="27"/>
      <c r="O82" s="27"/>
    </row>
    <row r="83" spans="1:15" x14ac:dyDescent="0.25">
      <c r="A83" s="2">
        <v>8300</v>
      </c>
      <c r="B83" s="31">
        <v>56</v>
      </c>
      <c r="C83" s="32"/>
      <c r="D83" s="33">
        <v>19</v>
      </c>
      <c r="E83" s="31"/>
      <c r="F83" s="31"/>
      <c r="G83" s="31">
        <v>28</v>
      </c>
      <c r="H83" s="31"/>
      <c r="I83" s="31"/>
      <c r="J83" s="22"/>
      <c r="K83" s="22"/>
      <c r="L83" s="22"/>
      <c r="M83" s="27"/>
      <c r="N83" s="27"/>
      <c r="O83" s="27"/>
    </row>
    <row r="84" spans="1:15" x14ac:dyDescent="0.25">
      <c r="A84" s="2">
        <v>8350</v>
      </c>
      <c r="B84" s="31">
        <v>57</v>
      </c>
      <c r="C84" s="32"/>
      <c r="D84" s="33">
        <v>11</v>
      </c>
      <c r="E84" s="31"/>
      <c r="F84" s="31"/>
      <c r="G84" s="31">
        <v>50</v>
      </c>
      <c r="H84" s="31"/>
      <c r="I84" s="31"/>
      <c r="J84" s="20">
        <f>SUM(B84:C85)</f>
        <v>117</v>
      </c>
      <c r="K84" s="20">
        <f>SUM(D84:E85)</f>
        <v>21</v>
      </c>
      <c r="L84" s="20">
        <f>SUM(G84:H85)</f>
        <v>97</v>
      </c>
      <c r="M84" s="27"/>
      <c r="N84" s="27"/>
      <c r="O84" s="27"/>
    </row>
    <row r="85" spans="1:15" x14ac:dyDescent="0.25">
      <c r="A85" s="2">
        <v>8400</v>
      </c>
      <c r="B85" s="31">
        <v>60</v>
      </c>
      <c r="C85" s="32"/>
      <c r="D85" s="33">
        <v>10</v>
      </c>
      <c r="E85" s="31"/>
      <c r="F85" s="31"/>
      <c r="G85" s="31">
        <v>47</v>
      </c>
      <c r="H85" s="31"/>
      <c r="I85" s="31"/>
      <c r="J85" s="22"/>
      <c r="K85" s="22"/>
      <c r="L85" s="22"/>
      <c r="M85" s="27"/>
      <c r="N85" s="27"/>
      <c r="O85" s="27"/>
    </row>
    <row r="86" spans="1:15" x14ac:dyDescent="0.25">
      <c r="A86" s="2">
        <v>8450</v>
      </c>
      <c r="B86" s="31">
        <v>55</v>
      </c>
      <c r="C86" s="32"/>
      <c r="D86" s="33">
        <v>11</v>
      </c>
      <c r="E86" s="31"/>
      <c r="F86" s="31"/>
      <c r="G86" s="31">
        <v>6</v>
      </c>
      <c r="H86" s="31"/>
      <c r="I86" s="31"/>
      <c r="J86" s="21">
        <f>SUM(B86:C87)</f>
        <v>102</v>
      </c>
      <c r="K86" s="21">
        <f>SUM(D86:E87)</f>
        <v>21</v>
      </c>
      <c r="L86" s="21">
        <f>SUM(G86:H87)</f>
        <v>45</v>
      </c>
      <c r="M86" s="27"/>
      <c r="N86" s="27"/>
      <c r="O86" s="27"/>
    </row>
    <row r="87" spans="1:15" x14ac:dyDescent="0.25">
      <c r="A87" s="2">
        <v>8500</v>
      </c>
      <c r="B87" s="31">
        <v>47</v>
      </c>
      <c r="C87" s="32"/>
      <c r="D87" s="33">
        <v>10</v>
      </c>
      <c r="E87" s="31"/>
      <c r="F87" s="31"/>
      <c r="G87" s="31">
        <v>39</v>
      </c>
      <c r="H87" s="31"/>
      <c r="I87" s="31"/>
      <c r="J87" s="22"/>
      <c r="K87" s="22"/>
      <c r="L87" s="22"/>
      <c r="M87" s="27"/>
      <c r="N87" s="27"/>
      <c r="O87" s="27"/>
    </row>
    <row r="88" spans="1:15" x14ac:dyDescent="0.25">
      <c r="A88" s="2">
        <v>8550</v>
      </c>
      <c r="B88" s="31">
        <v>99</v>
      </c>
      <c r="C88" s="32"/>
      <c r="D88" s="33">
        <v>6</v>
      </c>
      <c r="E88" s="31"/>
      <c r="F88" s="31"/>
      <c r="G88" s="31">
        <v>17</v>
      </c>
      <c r="H88" s="31"/>
      <c r="I88" s="31"/>
      <c r="J88" s="9">
        <f>SUM(B88)</f>
        <v>99</v>
      </c>
      <c r="K88" s="9">
        <f>SUM(D88)</f>
        <v>6</v>
      </c>
      <c r="L88" s="9">
        <f>SUM(G88)</f>
        <v>17</v>
      </c>
      <c r="M88" s="27"/>
      <c r="N88" s="27"/>
      <c r="O88" s="27"/>
    </row>
    <row r="89" spans="1:15" x14ac:dyDescent="0.25">
      <c r="A89" s="2">
        <v>9100</v>
      </c>
      <c r="B89" s="31">
        <v>96</v>
      </c>
      <c r="C89" s="32"/>
      <c r="D89" s="33">
        <v>12</v>
      </c>
      <c r="E89" s="31"/>
      <c r="F89" s="31"/>
      <c r="G89" s="31">
        <v>11</v>
      </c>
      <c r="H89" s="31"/>
      <c r="I89" s="31"/>
      <c r="J89" s="21">
        <f>SUM(B89:C90)</f>
        <v>175</v>
      </c>
      <c r="K89" s="21">
        <f>SUM(D89:E90)</f>
        <v>41</v>
      </c>
      <c r="L89" s="21">
        <f>SUM(G89:H90)</f>
        <v>47</v>
      </c>
      <c r="M89" s="27"/>
      <c r="N89" s="27"/>
      <c r="O89" s="27"/>
    </row>
    <row r="90" spans="1:15" x14ac:dyDescent="0.25">
      <c r="A90" s="2">
        <v>9150</v>
      </c>
      <c r="B90" s="31">
        <v>79</v>
      </c>
      <c r="C90" s="32"/>
      <c r="D90" s="33">
        <v>29</v>
      </c>
      <c r="E90" s="31"/>
      <c r="F90" s="31"/>
      <c r="G90" s="31">
        <v>36</v>
      </c>
      <c r="H90" s="31"/>
      <c r="I90" s="31"/>
      <c r="J90" s="22"/>
      <c r="K90" s="22"/>
      <c r="L90" s="22"/>
      <c r="M90" s="27"/>
      <c r="N90" s="27"/>
      <c r="O90" s="27"/>
    </row>
    <row r="91" spans="1:15" x14ac:dyDescent="0.25">
      <c r="A91" s="2">
        <v>9200</v>
      </c>
      <c r="B91" s="31">
        <v>36</v>
      </c>
      <c r="C91" s="32"/>
      <c r="D91" s="33">
        <v>45</v>
      </c>
      <c r="E91" s="31"/>
      <c r="F91" s="31"/>
      <c r="G91" s="31">
        <v>44</v>
      </c>
      <c r="H91" s="31"/>
      <c r="I91" s="31"/>
      <c r="J91" s="21">
        <f>SUM(B91:C92)</f>
        <v>72</v>
      </c>
      <c r="K91" s="21">
        <f>SUM(D91:E92)</f>
        <v>95</v>
      </c>
      <c r="L91" s="21">
        <f>SUM(G91:H92)</f>
        <v>86</v>
      </c>
      <c r="M91" s="27"/>
      <c r="N91" s="27"/>
      <c r="O91" s="27"/>
    </row>
    <row r="92" spans="1:15" x14ac:dyDescent="0.25">
      <c r="A92" s="2">
        <v>9250</v>
      </c>
      <c r="B92" s="31">
        <v>36</v>
      </c>
      <c r="C92" s="32"/>
      <c r="D92" s="33">
        <v>50</v>
      </c>
      <c r="E92" s="31"/>
      <c r="F92" s="31"/>
      <c r="G92" s="31">
        <v>42</v>
      </c>
      <c r="H92" s="31"/>
      <c r="I92" s="31"/>
      <c r="J92" s="22"/>
      <c r="K92" s="22"/>
      <c r="L92" s="22"/>
      <c r="M92" s="27"/>
      <c r="N92" s="27"/>
      <c r="O92" s="27"/>
    </row>
    <row r="93" spans="1:15" x14ac:dyDescent="0.25">
      <c r="A93" s="2">
        <v>9300</v>
      </c>
      <c r="B93" s="31">
        <v>38</v>
      </c>
      <c r="C93" s="32"/>
      <c r="D93" s="33">
        <v>44</v>
      </c>
      <c r="E93" s="31"/>
      <c r="F93" s="31"/>
      <c r="G93" s="31">
        <v>42</v>
      </c>
      <c r="H93" s="31"/>
      <c r="I93" s="31"/>
      <c r="J93" s="21">
        <f>SUM(B93:C94)</f>
        <v>78</v>
      </c>
      <c r="K93" s="21">
        <f>SUM(D93:E94)</f>
        <v>93</v>
      </c>
      <c r="L93" s="21">
        <f>SUM(G93:H94)</f>
        <v>84</v>
      </c>
      <c r="M93" s="27"/>
      <c r="N93" s="27"/>
      <c r="O93" s="27"/>
    </row>
    <row r="94" spans="1:15" x14ac:dyDescent="0.25">
      <c r="A94" s="2">
        <v>9350</v>
      </c>
      <c r="B94" s="31">
        <v>40</v>
      </c>
      <c r="C94" s="32"/>
      <c r="D94" s="33">
        <v>49</v>
      </c>
      <c r="E94" s="31"/>
      <c r="F94" s="31"/>
      <c r="G94" s="31">
        <v>42</v>
      </c>
      <c r="H94" s="31"/>
      <c r="I94" s="31"/>
      <c r="J94" s="22"/>
      <c r="K94" s="22"/>
      <c r="L94" s="22"/>
      <c r="M94" s="27"/>
      <c r="N94" s="27"/>
      <c r="O94" s="27"/>
    </row>
    <row r="95" spans="1:15" x14ac:dyDescent="0.25">
      <c r="A95" s="2">
        <v>9400</v>
      </c>
      <c r="B95" s="31">
        <v>31</v>
      </c>
      <c r="C95" s="32"/>
      <c r="D95" s="33">
        <v>54</v>
      </c>
      <c r="E95" s="31"/>
      <c r="F95" s="31"/>
      <c r="G95" s="31">
        <v>22</v>
      </c>
      <c r="H95" s="31"/>
      <c r="I95" s="31"/>
      <c r="J95" s="20">
        <f>SUM(B95:C97)</f>
        <v>69</v>
      </c>
      <c r="K95" s="20">
        <f>SUM(D95:E97)</f>
        <v>137</v>
      </c>
      <c r="L95" s="20">
        <f>SUM(G95:H97)</f>
        <v>41</v>
      </c>
      <c r="M95" s="27"/>
      <c r="N95" s="27"/>
      <c r="O95" s="27"/>
    </row>
    <row r="96" spans="1:15" x14ac:dyDescent="0.25">
      <c r="A96" s="2">
        <v>9450</v>
      </c>
      <c r="B96" s="31">
        <v>15</v>
      </c>
      <c r="C96" s="32"/>
      <c r="D96" s="33">
        <v>47</v>
      </c>
      <c r="E96" s="31"/>
      <c r="F96" s="31"/>
      <c r="G96" s="31">
        <v>0</v>
      </c>
      <c r="H96" s="31"/>
      <c r="I96" s="32"/>
      <c r="J96" s="21"/>
      <c r="K96" s="21"/>
      <c r="L96" s="21"/>
      <c r="M96" s="27"/>
      <c r="N96" s="27"/>
      <c r="O96" s="27"/>
    </row>
    <row r="97" spans="1:15" x14ac:dyDescent="0.25">
      <c r="A97" s="2">
        <v>9500</v>
      </c>
      <c r="B97" s="31">
        <v>23</v>
      </c>
      <c r="C97" s="32"/>
      <c r="D97" s="33">
        <v>36</v>
      </c>
      <c r="E97" s="31"/>
      <c r="F97" s="31"/>
      <c r="G97" s="31">
        <v>19</v>
      </c>
      <c r="H97" s="31"/>
      <c r="I97" s="31"/>
      <c r="J97" s="22"/>
      <c r="K97" s="22"/>
      <c r="L97" s="22"/>
      <c r="M97" s="27"/>
      <c r="N97" s="27"/>
      <c r="O97" s="27"/>
    </row>
    <row r="98" spans="1:15" x14ac:dyDescent="0.25">
      <c r="A98" s="2">
        <v>9550</v>
      </c>
      <c r="B98" s="31">
        <v>49</v>
      </c>
      <c r="C98" s="32"/>
      <c r="D98" s="33">
        <v>15</v>
      </c>
      <c r="E98" s="31"/>
      <c r="F98" s="31"/>
      <c r="G98" s="31">
        <v>42</v>
      </c>
      <c r="H98" s="31"/>
      <c r="I98" s="31"/>
      <c r="J98" s="21">
        <f>SUM(B98:C99)</f>
        <v>113</v>
      </c>
      <c r="K98" s="21">
        <f>SUM(D98:E99)</f>
        <v>17</v>
      </c>
      <c r="L98" s="21">
        <f>SUM(G98:H99)</f>
        <v>100</v>
      </c>
      <c r="M98" s="27"/>
      <c r="N98" s="27"/>
      <c r="O98" s="27"/>
    </row>
    <row r="99" spans="1:15" x14ac:dyDescent="0.25">
      <c r="A99" s="2">
        <v>9600</v>
      </c>
      <c r="B99" s="31">
        <v>64</v>
      </c>
      <c r="C99" s="32"/>
      <c r="D99" s="33">
        <v>2</v>
      </c>
      <c r="E99" s="31"/>
      <c r="F99" s="31"/>
      <c r="G99" s="31">
        <v>58</v>
      </c>
      <c r="H99" s="31"/>
      <c r="I99" s="31"/>
      <c r="J99" s="22"/>
      <c r="K99" s="22"/>
      <c r="L99" s="22"/>
      <c r="M99" s="27"/>
      <c r="N99" s="27"/>
      <c r="O99" s="27"/>
    </row>
    <row r="100" spans="1:15" x14ac:dyDescent="0.25">
      <c r="A100" s="2">
        <v>9650</v>
      </c>
      <c r="B100" s="31">
        <v>73</v>
      </c>
      <c r="C100" s="32"/>
      <c r="D100" s="33">
        <v>1</v>
      </c>
      <c r="E100" s="31"/>
      <c r="F100" s="31"/>
      <c r="G100" s="31">
        <v>69</v>
      </c>
      <c r="H100" s="31"/>
      <c r="I100" s="31"/>
      <c r="J100" s="23">
        <f>SUM(B100:C101)</f>
        <v>146</v>
      </c>
      <c r="K100" s="21">
        <f>SUM(D100:E101)</f>
        <v>2</v>
      </c>
      <c r="L100" s="21">
        <f>SUM(G100:H101)</f>
        <v>147</v>
      </c>
      <c r="M100" s="27"/>
      <c r="N100" s="27"/>
      <c r="O100" s="27"/>
    </row>
    <row r="101" spans="1:15" x14ac:dyDescent="0.25">
      <c r="A101" s="2">
        <v>9700</v>
      </c>
      <c r="B101" s="31">
        <v>73</v>
      </c>
      <c r="C101" s="32"/>
      <c r="D101" s="33">
        <v>1</v>
      </c>
      <c r="E101" s="31"/>
      <c r="F101" s="31"/>
      <c r="G101" s="31">
        <v>78</v>
      </c>
      <c r="H101" s="31"/>
      <c r="I101" s="31"/>
      <c r="J101" s="24"/>
      <c r="K101" s="22"/>
      <c r="L101" s="22"/>
      <c r="M101" s="27"/>
      <c r="N101" s="27"/>
      <c r="O101" s="27"/>
    </row>
    <row r="102" spans="1:15" x14ac:dyDescent="0.25">
      <c r="A102" s="2">
        <v>9750</v>
      </c>
      <c r="B102" s="31">
        <v>66</v>
      </c>
      <c r="C102" s="32"/>
      <c r="D102" s="33">
        <v>6</v>
      </c>
      <c r="E102" s="31"/>
      <c r="F102" s="31"/>
      <c r="G102" s="31">
        <v>228</v>
      </c>
      <c r="H102" s="31"/>
      <c r="I102" s="31"/>
      <c r="J102" s="21">
        <f>SUM(B102:C103)</f>
        <v>121</v>
      </c>
      <c r="K102" s="21">
        <f>SUM(D102:E103)</f>
        <v>26</v>
      </c>
      <c r="L102" s="21">
        <f>SUM(G102:H103)</f>
        <v>467</v>
      </c>
      <c r="M102" s="27"/>
      <c r="N102" s="27"/>
      <c r="O102" s="27"/>
    </row>
    <row r="103" spans="1:15" x14ac:dyDescent="0.25">
      <c r="A103" s="2">
        <v>9800</v>
      </c>
      <c r="B103" s="31">
        <v>55</v>
      </c>
      <c r="C103" s="32"/>
      <c r="D103" s="33">
        <v>20</v>
      </c>
      <c r="E103" s="31"/>
      <c r="F103" s="31"/>
      <c r="G103" s="31">
        <v>239</v>
      </c>
      <c r="H103" s="31"/>
      <c r="I103" s="31"/>
      <c r="J103" s="22"/>
      <c r="K103" s="22"/>
      <c r="L103" s="22"/>
      <c r="M103" s="27"/>
      <c r="N103" s="27"/>
      <c r="O103" s="27"/>
    </row>
    <row r="104" spans="1:15" x14ac:dyDescent="0.25">
      <c r="A104" s="2">
        <v>9850</v>
      </c>
      <c r="B104" s="31">
        <v>38</v>
      </c>
      <c r="C104" s="32"/>
      <c r="D104" s="33">
        <v>55</v>
      </c>
      <c r="E104" s="31"/>
      <c r="F104" s="31"/>
      <c r="G104" s="31">
        <v>356</v>
      </c>
      <c r="H104" s="31"/>
      <c r="I104" s="31"/>
      <c r="J104" s="21">
        <f>SUM(B104:C105)</f>
        <v>93</v>
      </c>
      <c r="K104" s="21">
        <f>SUM(D104:E105)</f>
        <v>158</v>
      </c>
      <c r="L104" s="21">
        <f>SUM(G104:H105)</f>
        <v>725</v>
      </c>
      <c r="M104" s="27"/>
      <c r="N104" s="27"/>
      <c r="O104" s="27"/>
    </row>
    <row r="105" spans="1:15" x14ac:dyDescent="0.25">
      <c r="A105" s="2">
        <v>9900</v>
      </c>
      <c r="B105" s="31">
        <v>55</v>
      </c>
      <c r="C105" s="32"/>
      <c r="D105" s="33">
        <v>103</v>
      </c>
      <c r="E105" s="31"/>
      <c r="F105" s="31"/>
      <c r="G105" s="31">
        <v>369</v>
      </c>
      <c r="H105" s="31"/>
      <c r="I105" s="31"/>
      <c r="J105" s="22"/>
      <c r="K105" s="22"/>
      <c r="L105" s="22"/>
      <c r="M105" s="27"/>
      <c r="N105" s="27"/>
      <c r="O105" s="27"/>
    </row>
    <row r="106" spans="1:15" x14ac:dyDescent="0.25">
      <c r="A106" s="2">
        <v>9950</v>
      </c>
      <c r="B106" s="31">
        <v>0</v>
      </c>
      <c r="C106" s="32"/>
      <c r="D106" s="33">
        <v>0</v>
      </c>
      <c r="E106" s="31"/>
      <c r="F106" s="31"/>
      <c r="G106" s="31">
        <v>19</v>
      </c>
      <c r="H106" s="31"/>
      <c r="I106" s="31"/>
      <c r="J106" s="21">
        <f>SUM(B106,B108)</f>
        <v>16</v>
      </c>
      <c r="K106" s="21">
        <f>SUM(D106,D108)</f>
        <v>0</v>
      </c>
      <c r="L106" s="21">
        <f>SUM(G106,G108)</f>
        <v>44</v>
      </c>
      <c r="M106" s="27"/>
      <c r="N106" s="27"/>
      <c r="O106" s="27"/>
    </row>
    <row r="107" spans="1:15" x14ac:dyDescent="0.25">
      <c r="B107" s="31">
        <v>100</v>
      </c>
      <c r="C107" s="32"/>
      <c r="D107" s="33">
        <v>144</v>
      </c>
      <c r="E107" s="31"/>
      <c r="F107" s="31"/>
      <c r="G107" s="31">
        <v>375</v>
      </c>
      <c r="H107" s="31"/>
      <c r="I107" s="32"/>
      <c r="J107" s="22"/>
      <c r="K107" s="22"/>
      <c r="L107" s="22"/>
      <c r="M107" s="27"/>
      <c r="N107" s="27"/>
      <c r="O107" s="27"/>
    </row>
    <row r="108" spans="1:15" x14ac:dyDescent="0.25">
      <c r="A108" s="2">
        <v>10000</v>
      </c>
      <c r="B108" s="31">
        <v>16</v>
      </c>
      <c r="C108" s="32"/>
      <c r="D108" s="33">
        <v>0</v>
      </c>
      <c r="E108" s="31"/>
      <c r="F108" s="31"/>
      <c r="G108" s="31">
        <v>25</v>
      </c>
      <c r="H108" s="31"/>
      <c r="I108" s="32"/>
      <c r="J108" s="20">
        <f>SUM(B107,B109,B110)</f>
        <v>297</v>
      </c>
      <c r="K108" s="20">
        <f>SUM(D107,D109,D110)</f>
        <v>389</v>
      </c>
      <c r="L108" s="20">
        <f>SUM(G107,G109,G110)</f>
        <v>905</v>
      </c>
      <c r="M108" s="27"/>
      <c r="N108" s="27"/>
      <c r="O108" s="27"/>
    </row>
    <row r="109" spans="1:15" x14ac:dyDescent="0.25">
      <c r="B109" s="31">
        <v>121</v>
      </c>
      <c r="C109" s="32"/>
      <c r="D109" s="33">
        <v>158</v>
      </c>
      <c r="E109" s="31"/>
      <c r="F109" s="31"/>
      <c r="G109" s="31">
        <v>361</v>
      </c>
      <c r="H109" s="31"/>
      <c r="I109" s="32"/>
      <c r="J109" s="21"/>
      <c r="K109" s="21"/>
      <c r="L109" s="21"/>
      <c r="M109" s="27"/>
      <c r="N109" s="27"/>
      <c r="O109" s="27"/>
    </row>
    <row r="110" spans="1:15" x14ac:dyDescent="0.25">
      <c r="A110" s="2">
        <v>10050</v>
      </c>
      <c r="B110" s="31">
        <v>76</v>
      </c>
      <c r="C110" s="32"/>
      <c r="D110" s="33">
        <v>87</v>
      </c>
      <c r="E110" s="31"/>
      <c r="F110" s="31"/>
      <c r="G110" s="31">
        <v>169</v>
      </c>
      <c r="H110" s="31"/>
      <c r="I110" s="31"/>
      <c r="J110" s="22"/>
      <c r="K110" s="22"/>
      <c r="L110" s="22"/>
      <c r="M110" s="27"/>
      <c r="N110" s="27"/>
      <c r="O110" s="27"/>
    </row>
    <row r="111" spans="1:15" x14ac:dyDescent="0.25">
      <c r="A111" s="2">
        <v>10100</v>
      </c>
      <c r="B111" s="31">
        <v>65</v>
      </c>
      <c r="C111" s="32"/>
      <c r="D111" s="33">
        <v>17</v>
      </c>
      <c r="E111" s="31"/>
      <c r="F111" s="31"/>
      <c r="G111" s="31">
        <v>11</v>
      </c>
      <c r="H111" s="31"/>
      <c r="I111" s="31"/>
      <c r="J111" s="20">
        <f>SUM(B111:C113)</f>
        <v>274</v>
      </c>
      <c r="K111" s="20">
        <f>SUM(D111:E113)</f>
        <v>28</v>
      </c>
      <c r="L111" s="20">
        <f>SUM(G111:H113)</f>
        <v>119</v>
      </c>
      <c r="M111" s="27"/>
      <c r="N111" s="27"/>
      <c r="O111" s="27"/>
    </row>
    <row r="112" spans="1:15" x14ac:dyDescent="0.25">
      <c r="A112" s="2">
        <v>10150</v>
      </c>
      <c r="B112" s="31">
        <v>106</v>
      </c>
      <c r="C112" s="32"/>
      <c r="D112" s="33">
        <v>7</v>
      </c>
      <c r="E112" s="31"/>
      <c r="F112" s="31"/>
      <c r="G112" s="31">
        <v>36</v>
      </c>
      <c r="H112" s="31"/>
      <c r="I112" s="31"/>
      <c r="J112" s="21"/>
      <c r="K112" s="21"/>
      <c r="L112" s="21"/>
      <c r="M112" s="27"/>
      <c r="N112" s="27"/>
      <c r="O112" s="27"/>
    </row>
    <row r="113" spans="1:15" x14ac:dyDescent="0.25">
      <c r="A113" s="2">
        <v>10200</v>
      </c>
      <c r="B113" s="31">
        <v>103</v>
      </c>
      <c r="C113" s="32"/>
      <c r="D113" s="33">
        <v>4</v>
      </c>
      <c r="E113" s="31"/>
      <c r="F113" s="31"/>
      <c r="G113" s="31">
        <v>72</v>
      </c>
      <c r="H113" s="31"/>
      <c r="I113" s="31"/>
      <c r="J113" s="22"/>
      <c r="K113" s="22"/>
      <c r="L113" s="22"/>
      <c r="M113" s="27"/>
      <c r="N113" s="27"/>
      <c r="O113" s="27"/>
    </row>
    <row r="114" spans="1:15" x14ac:dyDescent="0.25">
      <c r="A114" s="2">
        <v>10250</v>
      </c>
      <c r="B114" s="31">
        <v>92</v>
      </c>
      <c r="C114" s="32"/>
      <c r="D114" s="33">
        <v>2</v>
      </c>
      <c r="E114" s="31"/>
      <c r="F114" s="31"/>
      <c r="G114" s="31">
        <v>150</v>
      </c>
      <c r="H114" s="31"/>
      <c r="I114" s="31"/>
      <c r="J114" s="20">
        <f>SUM(B114:C116)</f>
        <v>434</v>
      </c>
      <c r="K114" s="20">
        <f>SUM(D114:E116)</f>
        <v>2</v>
      </c>
      <c r="L114" s="20">
        <f>SUM(G114:H116)</f>
        <v>253</v>
      </c>
      <c r="M114" s="27"/>
      <c r="N114" s="27"/>
      <c r="O114" s="27"/>
    </row>
    <row r="115" spans="1:15" x14ac:dyDescent="0.25">
      <c r="A115" s="2">
        <v>10300</v>
      </c>
      <c r="B115" s="31">
        <v>139</v>
      </c>
      <c r="C115" s="32"/>
      <c r="D115" s="33">
        <v>0</v>
      </c>
      <c r="E115" s="31"/>
      <c r="F115" s="31"/>
      <c r="G115" s="31">
        <v>28</v>
      </c>
      <c r="H115" s="31"/>
      <c r="I115" s="31"/>
      <c r="J115" s="21"/>
      <c r="K115" s="21"/>
      <c r="L115" s="21"/>
      <c r="M115" s="27"/>
      <c r="N115" s="27"/>
      <c r="O115" s="27"/>
    </row>
    <row r="116" spans="1:15" x14ac:dyDescent="0.25">
      <c r="A116" s="2">
        <v>10350</v>
      </c>
      <c r="B116" s="31">
        <v>203</v>
      </c>
      <c r="C116" s="32"/>
      <c r="D116" s="33">
        <v>0</v>
      </c>
      <c r="E116" s="31"/>
      <c r="F116" s="31"/>
      <c r="G116" s="31">
        <v>75</v>
      </c>
      <c r="H116" s="31"/>
      <c r="I116" s="31"/>
      <c r="J116" s="22"/>
      <c r="K116" s="22"/>
      <c r="L116" s="22"/>
      <c r="M116" s="27"/>
      <c r="N116" s="27"/>
      <c r="O116" s="27"/>
    </row>
    <row r="117" spans="1:15" x14ac:dyDescent="0.25">
      <c r="A117" s="2">
        <v>10400</v>
      </c>
      <c r="B117" s="31">
        <v>211</v>
      </c>
      <c r="C117" s="32"/>
      <c r="D117" s="33">
        <v>2</v>
      </c>
      <c r="E117" s="31"/>
      <c r="F117" s="31"/>
      <c r="G117" s="31">
        <v>208</v>
      </c>
      <c r="H117" s="31"/>
      <c r="I117" s="31"/>
      <c r="J117" s="20">
        <f>SUM(B117:C119)</f>
        <v>662</v>
      </c>
      <c r="K117" s="20">
        <f>SUM(D117:E119)</f>
        <v>10</v>
      </c>
      <c r="L117" s="20">
        <f>SUM(G117:H119)</f>
        <v>597</v>
      </c>
      <c r="M117" s="27"/>
      <c r="N117" s="27"/>
      <c r="O117" s="27"/>
    </row>
    <row r="118" spans="1:15" x14ac:dyDescent="0.25">
      <c r="A118" s="2">
        <v>10450</v>
      </c>
      <c r="B118" s="31">
        <v>228</v>
      </c>
      <c r="C118" s="32"/>
      <c r="D118" s="33">
        <v>4</v>
      </c>
      <c r="E118" s="31"/>
      <c r="F118" s="31"/>
      <c r="G118" s="31">
        <v>200</v>
      </c>
      <c r="H118" s="31"/>
      <c r="I118" s="31"/>
      <c r="J118" s="21"/>
      <c r="K118" s="21"/>
      <c r="L118" s="21"/>
      <c r="M118" s="27"/>
      <c r="N118" s="27"/>
      <c r="O118" s="27"/>
    </row>
    <row r="119" spans="1:15" x14ac:dyDescent="0.25">
      <c r="A119" s="2">
        <v>10500</v>
      </c>
      <c r="B119" s="31">
        <v>223</v>
      </c>
      <c r="C119" s="32"/>
      <c r="D119" s="33">
        <v>4</v>
      </c>
      <c r="E119" s="31"/>
      <c r="F119" s="31"/>
      <c r="G119" s="31">
        <v>189</v>
      </c>
      <c r="H119" s="31"/>
      <c r="I119" s="31"/>
      <c r="J119" s="22"/>
      <c r="K119" s="22"/>
      <c r="L119" s="22"/>
      <c r="M119" s="27"/>
      <c r="N119" s="27"/>
      <c r="O119" s="27"/>
    </row>
    <row r="120" spans="1:15" x14ac:dyDescent="0.25">
      <c r="A120" s="2">
        <v>10550</v>
      </c>
      <c r="B120" s="31">
        <v>166</v>
      </c>
      <c r="C120" s="32"/>
      <c r="D120" s="33">
        <v>11</v>
      </c>
      <c r="E120" s="31"/>
      <c r="F120" s="31"/>
      <c r="G120" s="31">
        <v>253</v>
      </c>
      <c r="H120" s="31"/>
      <c r="I120" s="31"/>
      <c r="J120" s="20">
        <f>SUM(B120:C122)</f>
        <v>305</v>
      </c>
      <c r="K120" s="20">
        <f>SUM(D120:E122)</f>
        <v>88</v>
      </c>
      <c r="L120" s="20">
        <f>SUM(G120:H122)</f>
        <v>603</v>
      </c>
      <c r="M120" s="27"/>
      <c r="N120" s="27"/>
      <c r="O120" s="27"/>
    </row>
    <row r="121" spans="1:15" x14ac:dyDescent="0.25">
      <c r="A121" s="2">
        <v>10600</v>
      </c>
      <c r="B121" s="31">
        <v>87</v>
      </c>
      <c r="C121" s="32"/>
      <c r="D121" s="33">
        <v>32</v>
      </c>
      <c r="E121" s="31"/>
      <c r="F121" s="31"/>
      <c r="G121" s="31">
        <v>197</v>
      </c>
      <c r="H121" s="31"/>
      <c r="I121" s="31"/>
      <c r="J121" s="21"/>
      <c r="K121" s="21"/>
      <c r="L121" s="21"/>
      <c r="M121" s="27"/>
      <c r="N121" s="27"/>
      <c r="O121" s="27"/>
    </row>
    <row r="122" spans="1:15" x14ac:dyDescent="0.25">
      <c r="A122" s="2">
        <v>10650</v>
      </c>
      <c r="B122" s="31">
        <v>52</v>
      </c>
      <c r="C122" s="32"/>
      <c r="D122" s="33">
        <v>45</v>
      </c>
      <c r="E122" s="31"/>
      <c r="F122" s="31"/>
      <c r="G122" s="31">
        <v>153</v>
      </c>
      <c r="H122" s="31"/>
      <c r="I122" s="31"/>
      <c r="J122" s="22"/>
      <c r="K122" s="22"/>
      <c r="L122" s="22"/>
      <c r="M122" s="27"/>
      <c r="N122" s="27"/>
      <c r="O122" s="27"/>
    </row>
    <row r="123" spans="1:15" x14ac:dyDescent="0.25">
      <c r="A123" s="2">
        <v>10700</v>
      </c>
      <c r="B123" s="31">
        <v>54</v>
      </c>
      <c r="C123" s="32"/>
      <c r="D123" s="33">
        <v>29</v>
      </c>
      <c r="E123" s="31"/>
      <c r="F123" s="31"/>
      <c r="G123" s="31">
        <v>117</v>
      </c>
      <c r="H123" s="31"/>
      <c r="I123" s="31"/>
      <c r="J123" s="20">
        <f>SUM(B123:C125)</f>
        <v>176</v>
      </c>
      <c r="K123" s="20">
        <f>SUM(D123:E125)</f>
        <v>76</v>
      </c>
      <c r="L123" s="20">
        <f>SUM(G123:H125)</f>
        <v>325</v>
      </c>
      <c r="M123" s="27"/>
      <c r="N123" s="27"/>
      <c r="O123" s="27"/>
    </row>
    <row r="124" spans="1:15" x14ac:dyDescent="0.25">
      <c r="A124" s="2">
        <v>10750</v>
      </c>
      <c r="B124" s="31">
        <v>54</v>
      </c>
      <c r="C124" s="32"/>
      <c r="D124" s="33">
        <v>21</v>
      </c>
      <c r="E124" s="31"/>
      <c r="F124" s="31"/>
      <c r="G124" s="31">
        <v>89</v>
      </c>
      <c r="H124" s="31"/>
      <c r="I124" s="31"/>
      <c r="J124" s="21"/>
      <c r="K124" s="21"/>
      <c r="L124" s="21"/>
      <c r="M124" s="27"/>
      <c r="N124" s="27"/>
      <c r="O124" s="27"/>
    </row>
    <row r="125" spans="1:15" x14ac:dyDescent="0.25">
      <c r="A125" s="2">
        <v>10800</v>
      </c>
      <c r="B125" s="31">
        <v>68</v>
      </c>
      <c r="C125" s="32"/>
      <c r="D125" s="33">
        <v>26</v>
      </c>
      <c r="E125" s="31"/>
      <c r="F125" s="31"/>
      <c r="G125" s="31">
        <v>119</v>
      </c>
      <c r="H125" s="31"/>
      <c r="I125" s="31"/>
      <c r="J125" s="22"/>
      <c r="K125" s="22"/>
      <c r="L125" s="22"/>
      <c r="M125" s="27"/>
      <c r="N125" s="27"/>
      <c r="O125" s="27"/>
    </row>
    <row r="126" spans="1:15" x14ac:dyDescent="0.25">
      <c r="A126" s="2">
        <v>10850</v>
      </c>
      <c r="B126" s="31">
        <v>44</v>
      </c>
      <c r="C126" s="32"/>
      <c r="D126" s="33">
        <v>21</v>
      </c>
      <c r="E126" s="31"/>
      <c r="F126" s="31"/>
      <c r="G126" s="31">
        <v>103</v>
      </c>
      <c r="H126" s="31"/>
      <c r="I126" s="31"/>
      <c r="J126" s="20">
        <f>SUM(B126:C128)</f>
        <v>163</v>
      </c>
      <c r="K126" s="20">
        <f>SUM(D126:E128)</f>
        <v>57</v>
      </c>
      <c r="L126" s="20">
        <f>SUM(G126:H128)</f>
        <v>184</v>
      </c>
      <c r="M126" s="27"/>
      <c r="N126" s="27"/>
      <c r="O126" s="27"/>
    </row>
    <row r="127" spans="1:15" x14ac:dyDescent="0.25">
      <c r="A127" s="2">
        <v>10900</v>
      </c>
      <c r="B127" s="31">
        <v>58</v>
      </c>
      <c r="C127" s="32"/>
      <c r="D127" s="33">
        <v>17</v>
      </c>
      <c r="E127" s="31"/>
      <c r="F127" s="31"/>
      <c r="G127" s="31">
        <v>42</v>
      </c>
      <c r="H127" s="31"/>
      <c r="I127" s="31"/>
      <c r="J127" s="21"/>
      <c r="K127" s="21"/>
      <c r="L127" s="21"/>
      <c r="M127" s="27"/>
      <c r="N127" s="27"/>
      <c r="O127" s="27"/>
    </row>
    <row r="128" spans="1:15" x14ac:dyDescent="0.25">
      <c r="A128" s="2">
        <v>10950</v>
      </c>
      <c r="B128" s="31">
        <v>61</v>
      </c>
      <c r="C128" s="32"/>
      <c r="D128" s="33">
        <v>19</v>
      </c>
      <c r="E128" s="31"/>
      <c r="F128" s="31"/>
      <c r="G128" s="31">
        <v>39</v>
      </c>
      <c r="H128" s="31"/>
      <c r="I128" s="31"/>
      <c r="J128" s="22"/>
      <c r="K128" s="22"/>
      <c r="L128" s="22"/>
      <c r="M128" s="27"/>
      <c r="N128" s="27"/>
      <c r="O128" s="27"/>
    </row>
    <row r="129" spans="1:15" x14ac:dyDescent="0.25">
      <c r="A129" s="2">
        <v>11000</v>
      </c>
      <c r="B129" s="31">
        <v>21</v>
      </c>
      <c r="C129" s="32"/>
      <c r="D129" s="33">
        <v>30</v>
      </c>
      <c r="E129" s="31"/>
      <c r="F129" s="31"/>
      <c r="G129" s="31">
        <v>103</v>
      </c>
      <c r="H129" s="31"/>
      <c r="I129" s="31"/>
      <c r="J129" s="20">
        <f>SUM(B129:C131)</f>
        <v>48</v>
      </c>
      <c r="K129" s="20">
        <f>SUM(D129:E131)</f>
        <v>122</v>
      </c>
      <c r="L129" s="20">
        <f>SUM(G129:H131)</f>
        <v>375</v>
      </c>
      <c r="M129" s="27"/>
      <c r="N129" s="27"/>
      <c r="O129" s="27"/>
    </row>
    <row r="130" spans="1:15" x14ac:dyDescent="0.25">
      <c r="A130" s="2">
        <v>11050</v>
      </c>
      <c r="B130" s="31">
        <v>14</v>
      </c>
      <c r="C130" s="32"/>
      <c r="D130" s="33">
        <v>43</v>
      </c>
      <c r="E130" s="31"/>
      <c r="F130" s="31"/>
      <c r="G130" s="31">
        <v>133</v>
      </c>
      <c r="H130" s="31"/>
      <c r="I130" s="31"/>
      <c r="J130" s="21"/>
      <c r="K130" s="21"/>
      <c r="L130" s="21"/>
      <c r="M130" s="27"/>
      <c r="N130" s="27"/>
      <c r="O130" s="27"/>
    </row>
    <row r="131" spans="1:15" x14ac:dyDescent="0.25">
      <c r="A131" s="2">
        <v>11100</v>
      </c>
      <c r="B131" s="31">
        <v>13</v>
      </c>
      <c r="C131" s="32"/>
      <c r="D131" s="33">
        <v>49</v>
      </c>
      <c r="E131" s="31"/>
      <c r="F131" s="31"/>
      <c r="G131" s="31">
        <v>139</v>
      </c>
      <c r="H131" s="31"/>
      <c r="I131" s="31"/>
      <c r="J131" s="22"/>
      <c r="K131" s="22"/>
      <c r="L131" s="22"/>
      <c r="M131" s="27"/>
      <c r="N131" s="27"/>
      <c r="O131" s="27"/>
    </row>
    <row r="132" spans="1:15" x14ac:dyDescent="0.25">
      <c r="A132" s="2">
        <v>11150</v>
      </c>
      <c r="B132" s="31">
        <v>12</v>
      </c>
      <c r="C132" s="32"/>
      <c r="D132" s="33">
        <v>57</v>
      </c>
      <c r="E132" s="31"/>
      <c r="F132" s="31"/>
      <c r="G132" s="31">
        <v>139</v>
      </c>
      <c r="H132" s="31"/>
      <c r="I132" s="31"/>
      <c r="J132" s="20">
        <f>SUM(B132:C134)</f>
        <v>48</v>
      </c>
      <c r="K132" s="20">
        <f>SUM(D132:E134)</f>
        <v>177</v>
      </c>
      <c r="L132" s="20">
        <f>SUM(G132:H134)</f>
        <v>417</v>
      </c>
      <c r="M132" s="27"/>
      <c r="N132" s="27"/>
      <c r="O132" s="27"/>
    </row>
    <row r="133" spans="1:15" x14ac:dyDescent="0.25">
      <c r="A133" s="2">
        <v>11200</v>
      </c>
      <c r="B133" s="31">
        <v>16</v>
      </c>
      <c r="C133" s="32"/>
      <c r="D133" s="33">
        <v>59</v>
      </c>
      <c r="E133" s="31"/>
      <c r="F133" s="31"/>
      <c r="G133" s="31">
        <v>139</v>
      </c>
      <c r="H133" s="31"/>
      <c r="I133" s="31"/>
      <c r="J133" s="21"/>
      <c r="K133" s="21"/>
      <c r="L133" s="21"/>
      <c r="M133" s="27"/>
      <c r="N133" s="27"/>
      <c r="O133" s="27"/>
    </row>
    <row r="134" spans="1:15" x14ac:dyDescent="0.25">
      <c r="A134" s="2">
        <v>11250</v>
      </c>
      <c r="B134" s="31">
        <v>20</v>
      </c>
      <c r="C134" s="32"/>
      <c r="D134" s="33">
        <v>61</v>
      </c>
      <c r="E134" s="31"/>
      <c r="F134" s="31"/>
      <c r="G134" s="31">
        <v>139</v>
      </c>
      <c r="H134" s="31"/>
      <c r="I134" s="31"/>
      <c r="J134" s="22"/>
      <c r="K134" s="22"/>
      <c r="L134" s="22"/>
      <c r="M134" s="27"/>
      <c r="N134" s="27"/>
      <c r="O134" s="27"/>
    </row>
    <row r="135" spans="1:15" x14ac:dyDescent="0.25">
      <c r="A135" s="2">
        <v>11300</v>
      </c>
      <c r="B135" s="31">
        <v>19</v>
      </c>
      <c r="C135" s="32"/>
      <c r="D135" s="33">
        <v>69</v>
      </c>
      <c r="E135" s="31"/>
      <c r="F135" s="31"/>
      <c r="G135" s="31">
        <v>139</v>
      </c>
      <c r="H135" s="31"/>
      <c r="I135" s="31"/>
      <c r="J135" s="20">
        <f>SUM(B135:C137)</f>
        <v>56</v>
      </c>
      <c r="K135" s="20">
        <f>SUM(D135:E137)</f>
        <v>200</v>
      </c>
      <c r="L135" s="20">
        <f>SUM(G135:H137)</f>
        <v>417</v>
      </c>
      <c r="M135" s="27"/>
      <c r="N135" s="27"/>
      <c r="O135" s="27"/>
    </row>
    <row r="136" spans="1:15" x14ac:dyDescent="0.25">
      <c r="A136" s="2">
        <v>11350</v>
      </c>
      <c r="B136" s="31">
        <v>18</v>
      </c>
      <c r="C136" s="32"/>
      <c r="D136" s="33">
        <v>69</v>
      </c>
      <c r="E136" s="31"/>
      <c r="F136" s="31"/>
      <c r="G136" s="31">
        <v>139</v>
      </c>
      <c r="H136" s="31"/>
      <c r="I136" s="31"/>
      <c r="J136" s="21"/>
      <c r="K136" s="21"/>
      <c r="L136" s="21"/>
      <c r="M136" s="27"/>
      <c r="N136" s="27"/>
      <c r="O136" s="27"/>
    </row>
    <row r="137" spans="1:15" x14ac:dyDescent="0.25">
      <c r="A137" s="2">
        <v>11400</v>
      </c>
      <c r="B137" s="31">
        <v>19</v>
      </c>
      <c r="C137" s="32"/>
      <c r="D137" s="33">
        <v>62</v>
      </c>
      <c r="E137" s="31"/>
      <c r="F137" s="31"/>
      <c r="G137" s="31">
        <v>139</v>
      </c>
      <c r="H137" s="31"/>
      <c r="I137" s="31"/>
      <c r="J137" s="22"/>
      <c r="K137" s="22"/>
      <c r="L137" s="22"/>
      <c r="M137" s="27"/>
      <c r="N137" s="27"/>
      <c r="O137" s="27"/>
    </row>
    <row r="138" spans="1:15" x14ac:dyDescent="0.25">
      <c r="A138" s="2">
        <v>11450</v>
      </c>
      <c r="B138" s="31">
        <v>20</v>
      </c>
      <c r="C138" s="32"/>
      <c r="D138" s="33">
        <v>51</v>
      </c>
      <c r="E138" s="31"/>
      <c r="F138" s="31"/>
      <c r="G138" s="31">
        <v>139</v>
      </c>
      <c r="H138" s="31"/>
      <c r="I138" s="31"/>
      <c r="J138" s="20">
        <f>SUM(B138:C140)</f>
        <v>63</v>
      </c>
      <c r="K138" s="20">
        <f>SUM(D138:E140)</f>
        <v>94</v>
      </c>
      <c r="L138" s="20">
        <f>SUM(G138:H140)</f>
        <v>237</v>
      </c>
      <c r="M138" s="27"/>
      <c r="N138" s="27"/>
      <c r="O138" s="27"/>
    </row>
    <row r="139" spans="1:15" x14ac:dyDescent="0.25">
      <c r="A139" s="2">
        <v>11500</v>
      </c>
      <c r="B139" s="31">
        <v>21</v>
      </c>
      <c r="C139" s="32"/>
      <c r="D139" s="33">
        <v>30</v>
      </c>
      <c r="E139" s="31"/>
      <c r="F139" s="31"/>
      <c r="G139" s="31">
        <v>81</v>
      </c>
      <c r="H139" s="31"/>
      <c r="I139" s="31"/>
      <c r="J139" s="21"/>
      <c r="K139" s="21"/>
      <c r="L139" s="21"/>
      <c r="M139" s="27"/>
      <c r="N139" s="27"/>
      <c r="O139" s="27"/>
    </row>
    <row r="140" spans="1:15" x14ac:dyDescent="0.25">
      <c r="A140" s="2">
        <v>11550</v>
      </c>
      <c r="B140" s="31">
        <v>22</v>
      </c>
      <c r="C140" s="32"/>
      <c r="D140" s="33">
        <v>13</v>
      </c>
      <c r="E140" s="31"/>
      <c r="F140" s="31"/>
      <c r="G140" s="31">
        <v>17</v>
      </c>
      <c r="H140" s="31"/>
      <c r="I140" s="31"/>
      <c r="J140" s="22"/>
      <c r="K140" s="22"/>
      <c r="L140" s="22"/>
      <c r="M140" s="27"/>
      <c r="N140" s="27"/>
      <c r="O140" s="27"/>
    </row>
    <row r="141" spans="1:15" x14ac:dyDescent="0.25">
      <c r="J141"/>
    </row>
    <row r="142" spans="1:15" x14ac:dyDescent="0.25">
      <c r="J142"/>
    </row>
    <row r="143" spans="1:15" x14ac:dyDescent="0.25">
      <c r="J143"/>
    </row>
    <row r="144" spans="1:15" x14ac:dyDescent="0.25">
      <c r="J144"/>
    </row>
    <row r="145" spans="10:10" x14ac:dyDescent="0.25">
      <c r="J145"/>
    </row>
    <row r="146" spans="10:10" x14ac:dyDescent="0.25">
      <c r="J146"/>
    </row>
    <row r="147" spans="10:10" x14ac:dyDescent="0.25">
      <c r="J147"/>
    </row>
    <row r="148" spans="10:10" x14ac:dyDescent="0.25">
      <c r="J148"/>
    </row>
    <row r="149" spans="10:10" x14ac:dyDescent="0.25">
      <c r="J149"/>
    </row>
    <row r="150" spans="10:10" x14ac:dyDescent="0.25">
      <c r="J150"/>
    </row>
    <row r="151" spans="10:10" x14ac:dyDescent="0.25">
      <c r="J151"/>
    </row>
    <row r="152" spans="10:10" x14ac:dyDescent="0.25">
      <c r="J152"/>
    </row>
    <row r="153" spans="10:10" x14ac:dyDescent="0.25">
      <c r="J153"/>
    </row>
    <row r="154" spans="10:10" x14ac:dyDescent="0.25">
      <c r="J154"/>
    </row>
    <row r="155" spans="10:10" x14ac:dyDescent="0.25">
      <c r="J155"/>
    </row>
    <row r="156" spans="10:10" x14ac:dyDescent="0.25">
      <c r="J156"/>
    </row>
    <row r="157" spans="10:10" x14ac:dyDescent="0.25">
      <c r="J157"/>
    </row>
    <row r="158" spans="10:10" x14ac:dyDescent="0.25">
      <c r="J158"/>
    </row>
    <row r="159" spans="10:10" x14ac:dyDescent="0.25">
      <c r="J159"/>
    </row>
    <row r="160" spans="10:10" x14ac:dyDescent="0.25">
      <c r="J160"/>
    </row>
    <row r="161" spans="10:10" x14ac:dyDescent="0.25">
      <c r="J161"/>
    </row>
    <row r="162" spans="10:10" x14ac:dyDescent="0.25">
      <c r="J162"/>
    </row>
    <row r="163" spans="10:10" x14ac:dyDescent="0.25">
      <c r="J163"/>
    </row>
    <row r="164" spans="10:10" x14ac:dyDescent="0.25">
      <c r="J164"/>
    </row>
    <row r="165" spans="10:10" x14ac:dyDescent="0.25">
      <c r="J165"/>
    </row>
    <row r="166" spans="10:10" x14ac:dyDescent="0.25">
      <c r="J166"/>
    </row>
    <row r="167" spans="10:10" x14ac:dyDescent="0.25">
      <c r="J167"/>
    </row>
    <row r="168" spans="10:10" x14ac:dyDescent="0.25">
      <c r="J168"/>
    </row>
    <row r="169" spans="10:10" x14ac:dyDescent="0.25">
      <c r="J169"/>
    </row>
    <row r="170" spans="10:10" x14ac:dyDescent="0.25">
      <c r="J170"/>
    </row>
    <row r="171" spans="10:10" x14ac:dyDescent="0.25">
      <c r="J171"/>
    </row>
    <row r="172" spans="10:10" x14ac:dyDescent="0.25">
      <c r="J172"/>
    </row>
    <row r="173" spans="10:10" x14ac:dyDescent="0.25">
      <c r="J173"/>
    </row>
    <row r="174" spans="10:10" x14ac:dyDescent="0.25">
      <c r="J174"/>
    </row>
    <row r="175" spans="10:10" x14ac:dyDescent="0.25">
      <c r="J175"/>
    </row>
    <row r="176" spans="10:10" x14ac:dyDescent="0.25">
      <c r="J176"/>
    </row>
    <row r="177" spans="10:10" x14ac:dyDescent="0.25">
      <c r="J177"/>
    </row>
    <row r="178" spans="10:10" x14ac:dyDescent="0.25">
      <c r="J178"/>
    </row>
    <row r="179" spans="10:10" x14ac:dyDescent="0.25">
      <c r="J179"/>
    </row>
    <row r="180" spans="10:10" x14ac:dyDescent="0.25">
      <c r="J180"/>
    </row>
    <row r="181" spans="10:10" x14ac:dyDescent="0.25">
      <c r="J181"/>
    </row>
    <row r="182" spans="10:10" x14ac:dyDescent="0.25">
      <c r="J182"/>
    </row>
    <row r="183" spans="10:10" x14ac:dyDescent="0.25">
      <c r="J183"/>
    </row>
    <row r="184" spans="10:10" x14ac:dyDescent="0.25">
      <c r="J184"/>
    </row>
    <row r="185" spans="10:10" x14ac:dyDescent="0.25">
      <c r="J185"/>
    </row>
    <row r="186" spans="10:10" x14ac:dyDescent="0.25">
      <c r="J186"/>
    </row>
    <row r="187" spans="10:10" x14ac:dyDescent="0.25">
      <c r="J187"/>
    </row>
    <row r="188" spans="10:10" x14ac:dyDescent="0.25">
      <c r="J188"/>
    </row>
    <row r="189" spans="10:10" x14ac:dyDescent="0.25">
      <c r="J189"/>
    </row>
    <row r="190" spans="10:10" x14ac:dyDescent="0.25">
      <c r="J190"/>
    </row>
    <row r="191" spans="10:10" x14ac:dyDescent="0.25">
      <c r="J191"/>
    </row>
    <row r="192" spans="10:10" x14ac:dyDescent="0.25">
      <c r="J192"/>
    </row>
    <row r="193" spans="10:10" x14ac:dyDescent="0.25">
      <c r="J193"/>
    </row>
    <row r="194" spans="10:10" x14ac:dyDescent="0.25">
      <c r="J194"/>
    </row>
    <row r="195" spans="10:10" x14ac:dyDescent="0.25">
      <c r="J195"/>
    </row>
    <row r="196" spans="10:10" x14ac:dyDescent="0.25">
      <c r="J196"/>
    </row>
    <row r="197" spans="10:10" x14ac:dyDescent="0.25">
      <c r="J197"/>
    </row>
    <row r="198" spans="10:10" x14ac:dyDescent="0.25">
      <c r="J198"/>
    </row>
    <row r="199" spans="10:10" x14ac:dyDescent="0.25">
      <c r="J199"/>
    </row>
    <row r="200" spans="10:10" x14ac:dyDescent="0.25">
      <c r="J200"/>
    </row>
    <row r="201" spans="10:10" x14ac:dyDescent="0.25">
      <c r="J201"/>
    </row>
    <row r="202" spans="10:10" x14ac:dyDescent="0.25">
      <c r="J202"/>
    </row>
    <row r="203" spans="10:10" x14ac:dyDescent="0.25">
      <c r="J203"/>
    </row>
    <row r="204" spans="10:10" x14ac:dyDescent="0.25">
      <c r="J204"/>
    </row>
    <row r="205" spans="10:10" x14ac:dyDescent="0.25">
      <c r="J205"/>
    </row>
    <row r="206" spans="10:10" x14ac:dyDescent="0.25">
      <c r="J206"/>
    </row>
    <row r="207" spans="10:10" x14ac:dyDescent="0.25">
      <c r="J207"/>
    </row>
    <row r="208" spans="10:10" x14ac:dyDescent="0.25">
      <c r="J208"/>
    </row>
    <row r="209" spans="10:10" x14ac:dyDescent="0.25">
      <c r="J209"/>
    </row>
    <row r="210" spans="10:10" x14ac:dyDescent="0.25">
      <c r="J210"/>
    </row>
    <row r="211" spans="10:10" x14ac:dyDescent="0.25">
      <c r="J211"/>
    </row>
    <row r="212" spans="10:10" x14ac:dyDescent="0.25">
      <c r="J212"/>
    </row>
    <row r="213" spans="10:10" x14ac:dyDescent="0.25">
      <c r="J213"/>
    </row>
    <row r="214" spans="10:10" x14ac:dyDescent="0.25">
      <c r="J214"/>
    </row>
    <row r="215" spans="10:10" x14ac:dyDescent="0.25">
      <c r="J215"/>
    </row>
    <row r="216" spans="10:10" x14ac:dyDescent="0.25">
      <c r="J216"/>
    </row>
    <row r="217" spans="10:10" x14ac:dyDescent="0.25">
      <c r="J217"/>
    </row>
    <row r="218" spans="10:10" x14ac:dyDescent="0.25">
      <c r="J218"/>
    </row>
    <row r="219" spans="10:10" x14ac:dyDescent="0.25">
      <c r="J219"/>
    </row>
    <row r="220" spans="10:10" x14ac:dyDescent="0.25">
      <c r="J220"/>
    </row>
    <row r="221" spans="10:10" x14ac:dyDescent="0.25">
      <c r="J221"/>
    </row>
    <row r="222" spans="10:10" x14ac:dyDescent="0.25">
      <c r="J222"/>
    </row>
    <row r="223" spans="10:10" x14ac:dyDescent="0.25">
      <c r="J223"/>
    </row>
    <row r="224" spans="10:10" x14ac:dyDescent="0.25">
      <c r="J224"/>
    </row>
    <row r="225" spans="10:10" x14ac:dyDescent="0.25">
      <c r="J225"/>
    </row>
    <row r="226" spans="10:10" x14ac:dyDescent="0.25">
      <c r="J226"/>
    </row>
    <row r="227" spans="10:10" x14ac:dyDescent="0.25">
      <c r="J227"/>
    </row>
    <row r="228" spans="10:10" x14ac:dyDescent="0.25">
      <c r="J228"/>
    </row>
    <row r="229" spans="10:10" x14ac:dyDescent="0.25">
      <c r="J229"/>
    </row>
    <row r="230" spans="10:10" x14ac:dyDescent="0.25">
      <c r="J230"/>
    </row>
    <row r="231" spans="10:10" x14ac:dyDescent="0.25">
      <c r="J231"/>
    </row>
    <row r="232" spans="10:10" x14ac:dyDescent="0.25">
      <c r="J232"/>
    </row>
    <row r="233" spans="10:10" x14ac:dyDescent="0.25">
      <c r="J233"/>
    </row>
    <row r="234" spans="10:10" x14ac:dyDescent="0.25">
      <c r="J234"/>
    </row>
    <row r="235" spans="10:10" x14ac:dyDescent="0.25">
      <c r="J235"/>
    </row>
    <row r="236" spans="10:10" x14ac:dyDescent="0.25">
      <c r="J236"/>
    </row>
    <row r="237" spans="10:10" x14ac:dyDescent="0.25">
      <c r="J237"/>
    </row>
    <row r="238" spans="10:10" x14ac:dyDescent="0.25">
      <c r="J238"/>
    </row>
    <row r="239" spans="10:10" x14ac:dyDescent="0.25">
      <c r="J239"/>
    </row>
    <row r="240" spans="10:10" x14ac:dyDescent="0.25">
      <c r="J240"/>
    </row>
    <row r="241" spans="10:10" x14ac:dyDescent="0.25">
      <c r="J241"/>
    </row>
    <row r="242" spans="10:10" x14ac:dyDescent="0.25">
      <c r="J242"/>
    </row>
    <row r="243" spans="10:10" x14ac:dyDescent="0.25">
      <c r="J243"/>
    </row>
    <row r="244" spans="10:10" x14ac:dyDescent="0.25">
      <c r="J244"/>
    </row>
    <row r="245" spans="10:10" x14ac:dyDescent="0.25">
      <c r="J245"/>
    </row>
    <row r="246" spans="10:10" x14ac:dyDescent="0.25">
      <c r="J246"/>
    </row>
    <row r="247" spans="10:10" x14ac:dyDescent="0.25">
      <c r="J247"/>
    </row>
    <row r="248" spans="10:10" x14ac:dyDescent="0.25">
      <c r="J248"/>
    </row>
    <row r="249" spans="10:10" x14ac:dyDescent="0.25">
      <c r="J249"/>
    </row>
    <row r="250" spans="10:10" x14ac:dyDescent="0.25">
      <c r="J250"/>
    </row>
    <row r="251" spans="10:10" x14ac:dyDescent="0.25">
      <c r="J251"/>
    </row>
    <row r="252" spans="10:10" x14ac:dyDescent="0.25">
      <c r="J252"/>
    </row>
    <row r="253" spans="10:10" x14ac:dyDescent="0.25">
      <c r="J253"/>
    </row>
    <row r="254" spans="10:10" x14ac:dyDescent="0.25">
      <c r="J254"/>
    </row>
    <row r="255" spans="10:10" x14ac:dyDescent="0.25">
      <c r="J255"/>
    </row>
    <row r="256" spans="10:10" x14ac:dyDescent="0.25">
      <c r="J256"/>
    </row>
    <row r="257" spans="10:10" x14ac:dyDescent="0.25">
      <c r="J257"/>
    </row>
    <row r="258" spans="10:10" x14ac:dyDescent="0.25">
      <c r="J258"/>
    </row>
    <row r="259" spans="10:10" x14ac:dyDescent="0.25">
      <c r="J259"/>
    </row>
    <row r="260" spans="10:10" x14ac:dyDescent="0.25">
      <c r="J260"/>
    </row>
    <row r="261" spans="10:10" x14ac:dyDescent="0.25">
      <c r="J261"/>
    </row>
    <row r="262" spans="10:10" x14ac:dyDescent="0.25">
      <c r="J262"/>
    </row>
    <row r="263" spans="10:10" x14ac:dyDescent="0.25">
      <c r="J263"/>
    </row>
    <row r="264" spans="10:10" x14ac:dyDescent="0.25">
      <c r="J264"/>
    </row>
    <row r="265" spans="10:10" x14ac:dyDescent="0.25">
      <c r="J265"/>
    </row>
    <row r="266" spans="10:10" x14ac:dyDescent="0.25">
      <c r="J266"/>
    </row>
    <row r="267" spans="10:10" x14ac:dyDescent="0.25">
      <c r="J267"/>
    </row>
    <row r="268" spans="10:10" x14ac:dyDescent="0.25">
      <c r="J268"/>
    </row>
    <row r="269" spans="10:10" x14ac:dyDescent="0.25">
      <c r="J269"/>
    </row>
    <row r="270" spans="10:10" x14ac:dyDescent="0.25">
      <c r="J270"/>
    </row>
    <row r="271" spans="10:10" x14ac:dyDescent="0.25">
      <c r="J271"/>
    </row>
    <row r="272" spans="10:10" x14ac:dyDescent="0.25">
      <c r="J272"/>
    </row>
    <row r="273" spans="10:10" x14ac:dyDescent="0.25">
      <c r="J273"/>
    </row>
    <row r="274" spans="10:10" x14ac:dyDescent="0.25">
      <c r="J274"/>
    </row>
    <row r="275" spans="10:10" x14ac:dyDescent="0.25">
      <c r="J275"/>
    </row>
    <row r="276" spans="10:10" x14ac:dyDescent="0.25">
      <c r="J276"/>
    </row>
    <row r="277" spans="10:10" x14ac:dyDescent="0.25">
      <c r="J277"/>
    </row>
    <row r="278" spans="10:10" x14ac:dyDescent="0.25">
      <c r="J278"/>
    </row>
    <row r="279" spans="10:10" x14ac:dyDescent="0.25">
      <c r="J279"/>
    </row>
    <row r="280" spans="10:10" x14ac:dyDescent="0.25">
      <c r="J280"/>
    </row>
    <row r="281" spans="10:10" x14ac:dyDescent="0.25">
      <c r="J281"/>
    </row>
    <row r="282" spans="10:10" x14ac:dyDescent="0.25">
      <c r="J282"/>
    </row>
    <row r="283" spans="10:10" x14ac:dyDescent="0.25">
      <c r="J283"/>
    </row>
    <row r="284" spans="10:10" x14ac:dyDescent="0.25">
      <c r="J284"/>
    </row>
    <row r="285" spans="10:10" x14ac:dyDescent="0.25">
      <c r="J285"/>
    </row>
    <row r="286" spans="10:10" x14ac:dyDescent="0.25">
      <c r="J286"/>
    </row>
    <row r="287" spans="10:10" x14ac:dyDescent="0.25">
      <c r="J287"/>
    </row>
    <row r="288" spans="10:10" x14ac:dyDescent="0.25">
      <c r="J288"/>
    </row>
    <row r="289" spans="10:10" x14ac:dyDescent="0.25">
      <c r="J289"/>
    </row>
    <row r="290" spans="10:10" x14ac:dyDescent="0.25">
      <c r="J290"/>
    </row>
    <row r="291" spans="10:10" x14ac:dyDescent="0.25">
      <c r="J291"/>
    </row>
    <row r="292" spans="10:10" x14ac:dyDescent="0.25">
      <c r="J292"/>
    </row>
    <row r="293" spans="10:10" x14ac:dyDescent="0.25">
      <c r="J293"/>
    </row>
    <row r="294" spans="10:10" x14ac:dyDescent="0.25">
      <c r="J294"/>
    </row>
    <row r="295" spans="10:10" x14ac:dyDescent="0.25">
      <c r="J295"/>
    </row>
    <row r="296" spans="10:10" x14ac:dyDescent="0.25">
      <c r="J296"/>
    </row>
    <row r="297" spans="10:10" x14ac:dyDescent="0.25">
      <c r="J297"/>
    </row>
    <row r="298" spans="10:10" x14ac:dyDescent="0.25">
      <c r="J298"/>
    </row>
    <row r="299" spans="10:10" x14ac:dyDescent="0.25">
      <c r="J299"/>
    </row>
    <row r="300" spans="10:10" x14ac:dyDescent="0.25">
      <c r="J300"/>
    </row>
    <row r="301" spans="10:10" x14ac:dyDescent="0.25">
      <c r="J301"/>
    </row>
    <row r="302" spans="10:10" x14ac:dyDescent="0.25">
      <c r="J302"/>
    </row>
    <row r="303" spans="10:10" x14ac:dyDescent="0.25">
      <c r="J303"/>
    </row>
    <row r="304" spans="10:10" x14ac:dyDescent="0.25">
      <c r="J304"/>
    </row>
    <row r="305" spans="10:10" x14ac:dyDescent="0.25">
      <c r="J305"/>
    </row>
    <row r="306" spans="10:10" x14ac:dyDescent="0.25">
      <c r="J306"/>
    </row>
    <row r="307" spans="10:10" x14ac:dyDescent="0.25">
      <c r="J307"/>
    </row>
    <row r="308" spans="10:10" x14ac:dyDescent="0.25">
      <c r="J308"/>
    </row>
    <row r="309" spans="10:10" x14ac:dyDescent="0.25">
      <c r="J309"/>
    </row>
    <row r="310" spans="10:10" x14ac:dyDescent="0.25">
      <c r="J310"/>
    </row>
    <row r="311" spans="10:10" x14ac:dyDescent="0.25">
      <c r="J311"/>
    </row>
    <row r="312" spans="10:10" x14ac:dyDescent="0.25">
      <c r="J312"/>
    </row>
    <row r="313" spans="10:10" x14ac:dyDescent="0.25">
      <c r="J313"/>
    </row>
    <row r="314" spans="10:10" x14ac:dyDescent="0.25">
      <c r="J314"/>
    </row>
    <row r="315" spans="10:10" x14ac:dyDescent="0.25">
      <c r="J315"/>
    </row>
    <row r="316" spans="10:10" x14ac:dyDescent="0.25">
      <c r="J316"/>
    </row>
    <row r="317" spans="10:10" x14ac:dyDescent="0.25">
      <c r="J317"/>
    </row>
    <row r="318" spans="10:10" x14ac:dyDescent="0.25">
      <c r="J318"/>
    </row>
    <row r="319" spans="10:10" x14ac:dyDescent="0.25">
      <c r="J319"/>
    </row>
    <row r="320" spans="10:10" x14ac:dyDescent="0.25">
      <c r="J320"/>
    </row>
    <row r="321" spans="10:10" x14ac:dyDescent="0.25">
      <c r="J321"/>
    </row>
    <row r="322" spans="10:10" x14ac:dyDescent="0.25">
      <c r="J322"/>
    </row>
    <row r="323" spans="10:10" x14ac:dyDescent="0.25">
      <c r="J323"/>
    </row>
    <row r="324" spans="10:10" x14ac:dyDescent="0.25">
      <c r="J324"/>
    </row>
    <row r="325" spans="10:10" x14ac:dyDescent="0.25">
      <c r="J325"/>
    </row>
    <row r="326" spans="10:10" x14ac:dyDescent="0.25">
      <c r="J326"/>
    </row>
    <row r="327" spans="10:10" x14ac:dyDescent="0.25">
      <c r="J327"/>
    </row>
    <row r="328" spans="10:10" x14ac:dyDescent="0.25">
      <c r="J328"/>
    </row>
    <row r="329" spans="10:10" x14ac:dyDescent="0.25">
      <c r="J329"/>
    </row>
    <row r="330" spans="10:10" x14ac:dyDescent="0.25">
      <c r="J330"/>
    </row>
    <row r="331" spans="10:10" x14ac:dyDescent="0.25">
      <c r="J331"/>
    </row>
    <row r="332" spans="10:10" x14ac:dyDescent="0.25">
      <c r="J332"/>
    </row>
    <row r="333" spans="10:10" x14ac:dyDescent="0.25">
      <c r="J333"/>
    </row>
    <row r="334" spans="10:10" x14ac:dyDescent="0.25">
      <c r="J334"/>
    </row>
    <row r="335" spans="10:10" x14ac:dyDescent="0.25">
      <c r="J335"/>
    </row>
    <row r="336" spans="10:10" x14ac:dyDescent="0.25">
      <c r="J336"/>
    </row>
    <row r="337" spans="10:10" x14ac:dyDescent="0.25">
      <c r="J337"/>
    </row>
    <row r="338" spans="10:10" x14ac:dyDescent="0.25">
      <c r="J338"/>
    </row>
    <row r="339" spans="10:10" x14ac:dyDescent="0.25">
      <c r="J339"/>
    </row>
    <row r="340" spans="10:10" x14ac:dyDescent="0.25">
      <c r="J340"/>
    </row>
    <row r="341" spans="10:10" x14ac:dyDescent="0.25">
      <c r="J341"/>
    </row>
    <row r="342" spans="10:10" x14ac:dyDescent="0.25">
      <c r="J342"/>
    </row>
    <row r="343" spans="10:10" x14ac:dyDescent="0.25">
      <c r="J343"/>
    </row>
    <row r="344" spans="10:10" x14ac:dyDescent="0.25">
      <c r="J344"/>
    </row>
    <row r="345" spans="10:10" x14ac:dyDescent="0.25">
      <c r="J345"/>
    </row>
    <row r="346" spans="10:10" x14ac:dyDescent="0.25">
      <c r="J346"/>
    </row>
    <row r="347" spans="10:10" x14ac:dyDescent="0.25">
      <c r="J347"/>
    </row>
    <row r="348" spans="10:10" x14ac:dyDescent="0.25">
      <c r="J348"/>
    </row>
    <row r="349" spans="10:10" x14ac:dyDescent="0.25">
      <c r="J349"/>
    </row>
    <row r="350" spans="10:10" x14ac:dyDescent="0.25">
      <c r="J350"/>
    </row>
    <row r="351" spans="10:10" x14ac:dyDescent="0.25">
      <c r="J351"/>
    </row>
    <row r="352" spans="10:10" x14ac:dyDescent="0.25">
      <c r="J352"/>
    </row>
    <row r="353" spans="10:10" x14ac:dyDescent="0.25">
      <c r="J353"/>
    </row>
    <row r="354" spans="10:10" x14ac:dyDescent="0.25">
      <c r="J354"/>
    </row>
    <row r="355" spans="10:10" x14ac:dyDescent="0.25">
      <c r="J355"/>
    </row>
    <row r="356" spans="10:10" x14ac:dyDescent="0.25">
      <c r="J356"/>
    </row>
    <row r="357" spans="10:10" x14ac:dyDescent="0.25">
      <c r="J357"/>
    </row>
    <row r="358" spans="10:10" x14ac:dyDescent="0.25">
      <c r="J358"/>
    </row>
    <row r="359" spans="10:10" x14ac:dyDescent="0.25">
      <c r="J359"/>
    </row>
    <row r="360" spans="10:10" x14ac:dyDescent="0.25">
      <c r="J360"/>
    </row>
    <row r="361" spans="10:10" x14ac:dyDescent="0.25">
      <c r="J361"/>
    </row>
    <row r="362" spans="10:10" x14ac:dyDescent="0.25">
      <c r="J362"/>
    </row>
    <row r="363" spans="10:10" x14ac:dyDescent="0.25">
      <c r="J363"/>
    </row>
    <row r="364" spans="10:10" x14ac:dyDescent="0.25">
      <c r="J364"/>
    </row>
    <row r="365" spans="10:10" x14ac:dyDescent="0.25">
      <c r="J365"/>
    </row>
    <row r="366" spans="10:10" x14ac:dyDescent="0.25">
      <c r="J366"/>
    </row>
    <row r="367" spans="10:10" x14ac:dyDescent="0.25">
      <c r="J367"/>
    </row>
    <row r="368" spans="10:10" x14ac:dyDescent="0.25">
      <c r="J368"/>
    </row>
    <row r="369" spans="10:10" x14ac:dyDescent="0.25">
      <c r="J369"/>
    </row>
    <row r="370" spans="10:10" x14ac:dyDescent="0.25">
      <c r="J370"/>
    </row>
    <row r="371" spans="10:10" x14ac:dyDescent="0.25">
      <c r="J371"/>
    </row>
    <row r="372" spans="10:10" x14ac:dyDescent="0.25">
      <c r="J372"/>
    </row>
    <row r="373" spans="10:10" x14ac:dyDescent="0.25">
      <c r="J373"/>
    </row>
    <row r="374" spans="10:10" x14ac:dyDescent="0.25">
      <c r="J374"/>
    </row>
    <row r="375" spans="10:10" x14ac:dyDescent="0.25">
      <c r="J375"/>
    </row>
    <row r="376" spans="10:10" x14ac:dyDescent="0.25">
      <c r="J376"/>
    </row>
    <row r="377" spans="10:10" x14ac:dyDescent="0.25">
      <c r="J377"/>
    </row>
    <row r="378" spans="10:10" x14ac:dyDescent="0.25">
      <c r="J378"/>
    </row>
    <row r="379" spans="10:10" x14ac:dyDescent="0.25">
      <c r="J379"/>
    </row>
    <row r="380" spans="10:10" x14ac:dyDescent="0.25">
      <c r="J380"/>
    </row>
    <row r="381" spans="10:10" x14ac:dyDescent="0.25">
      <c r="J381"/>
    </row>
    <row r="382" spans="10:10" x14ac:dyDescent="0.25">
      <c r="J382"/>
    </row>
    <row r="383" spans="10:10" x14ac:dyDescent="0.25">
      <c r="J383"/>
    </row>
    <row r="384" spans="10:10" x14ac:dyDescent="0.25">
      <c r="J384"/>
    </row>
    <row r="385" spans="10:10" x14ac:dyDescent="0.25">
      <c r="J385"/>
    </row>
    <row r="386" spans="10:10" x14ac:dyDescent="0.25">
      <c r="J386"/>
    </row>
    <row r="387" spans="10:10" x14ac:dyDescent="0.25">
      <c r="J387"/>
    </row>
    <row r="388" spans="10:10" x14ac:dyDescent="0.25">
      <c r="J388"/>
    </row>
    <row r="389" spans="10:10" x14ac:dyDescent="0.25">
      <c r="J389"/>
    </row>
    <row r="390" spans="10:10" x14ac:dyDescent="0.25">
      <c r="J390"/>
    </row>
    <row r="391" spans="10:10" x14ac:dyDescent="0.25">
      <c r="J391"/>
    </row>
    <row r="392" spans="10:10" x14ac:dyDescent="0.25">
      <c r="J392"/>
    </row>
    <row r="393" spans="10:10" x14ac:dyDescent="0.25">
      <c r="J393"/>
    </row>
    <row r="394" spans="10:10" x14ac:dyDescent="0.25">
      <c r="J394"/>
    </row>
    <row r="395" spans="10:10" x14ac:dyDescent="0.25">
      <c r="J395"/>
    </row>
    <row r="396" spans="10:10" x14ac:dyDescent="0.25">
      <c r="J396"/>
    </row>
    <row r="397" spans="10:10" x14ac:dyDescent="0.25">
      <c r="J397"/>
    </row>
    <row r="398" spans="10:10" x14ac:dyDescent="0.25">
      <c r="J398"/>
    </row>
    <row r="399" spans="10:10" x14ac:dyDescent="0.25">
      <c r="J399"/>
    </row>
    <row r="400" spans="10:10" x14ac:dyDescent="0.25">
      <c r="J400"/>
    </row>
    <row r="401" spans="10:10" x14ac:dyDescent="0.25">
      <c r="J401"/>
    </row>
    <row r="402" spans="10:10" x14ac:dyDescent="0.25">
      <c r="J402"/>
    </row>
    <row r="403" spans="10:10" x14ac:dyDescent="0.25">
      <c r="J403"/>
    </row>
    <row r="404" spans="10:10" x14ac:dyDescent="0.25">
      <c r="J404"/>
    </row>
    <row r="405" spans="10:10" x14ac:dyDescent="0.25">
      <c r="J405"/>
    </row>
    <row r="406" spans="10:10" x14ac:dyDescent="0.25">
      <c r="J406"/>
    </row>
    <row r="407" spans="10:10" x14ac:dyDescent="0.25">
      <c r="J407"/>
    </row>
    <row r="408" spans="10:10" x14ac:dyDescent="0.25">
      <c r="J408"/>
    </row>
    <row r="409" spans="10:10" x14ac:dyDescent="0.25">
      <c r="J409"/>
    </row>
    <row r="410" spans="10:10" x14ac:dyDescent="0.25">
      <c r="J410"/>
    </row>
    <row r="411" spans="10:10" x14ac:dyDescent="0.25">
      <c r="J411"/>
    </row>
    <row r="412" spans="10:10" x14ac:dyDescent="0.25">
      <c r="J412"/>
    </row>
    <row r="413" spans="10:10" x14ac:dyDescent="0.25">
      <c r="J413"/>
    </row>
    <row r="414" spans="10:10" x14ac:dyDescent="0.25">
      <c r="J414"/>
    </row>
    <row r="415" spans="10:10" x14ac:dyDescent="0.25">
      <c r="J415"/>
    </row>
    <row r="416" spans="10:10" x14ac:dyDescent="0.25">
      <c r="J416"/>
    </row>
    <row r="417" spans="10:10" x14ac:dyDescent="0.25">
      <c r="J417"/>
    </row>
    <row r="418" spans="10:10" x14ac:dyDescent="0.25">
      <c r="J418"/>
    </row>
    <row r="419" spans="10:10" x14ac:dyDescent="0.25">
      <c r="J419"/>
    </row>
    <row r="420" spans="10:10" x14ac:dyDescent="0.25">
      <c r="J420"/>
    </row>
    <row r="421" spans="10:10" x14ac:dyDescent="0.25">
      <c r="J421"/>
    </row>
    <row r="422" spans="10:10" x14ac:dyDescent="0.25">
      <c r="J422"/>
    </row>
    <row r="423" spans="10:10" x14ac:dyDescent="0.25">
      <c r="J423"/>
    </row>
    <row r="424" spans="10:10" x14ac:dyDescent="0.25">
      <c r="J424"/>
    </row>
    <row r="425" spans="10:10" x14ac:dyDescent="0.25">
      <c r="J425"/>
    </row>
    <row r="426" spans="10:10" x14ac:dyDescent="0.25">
      <c r="J426"/>
    </row>
    <row r="427" spans="10:10" x14ac:dyDescent="0.25">
      <c r="J427"/>
    </row>
    <row r="428" spans="10:10" x14ac:dyDescent="0.25">
      <c r="J428"/>
    </row>
    <row r="429" spans="10:10" x14ac:dyDescent="0.25">
      <c r="J429"/>
    </row>
    <row r="430" spans="10:10" x14ac:dyDescent="0.25">
      <c r="J430"/>
    </row>
    <row r="431" spans="10:10" x14ac:dyDescent="0.25">
      <c r="J431"/>
    </row>
    <row r="432" spans="10:10" x14ac:dyDescent="0.25">
      <c r="J432"/>
    </row>
    <row r="433" spans="10:10" x14ac:dyDescent="0.25">
      <c r="J433"/>
    </row>
    <row r="434" spans="10:10" x14ac:dyDescent="0.25">
      <c r="J434"/>
    </row>
    <row r="435" spans="10:10" x14ac:dyDescent="0.25">
      <c r="J435"/>
    </row>
    <row r="436" spans="10:10" x14ac:dyDescent="0.25">
      <c r="J436"/>
    </row>
    <row r="437" spans="10:10" x14ac:dyDescent="0.25">
      <c r="J437"/>
    </row>
    <row r="438" spans="10:10" x14ac:dyDescent="0.25">
      <c r="J438"/>
    </row>
    <row r="439" spans="10:10" x14ac:dyDescent="0.25">
      <c r="J439"/>
    </row>
    <row r="440" spans="10:10" x14ac:dyDescent="0.25">
      <c r="J440"/>
    </row>
    <row r="441" spans="10:10" x14ac:dyDescent="0.25">
      <c r="J441"/>
    </row>
    <row r="442" spans="10:10" x14ac:dyDescent="0.25">
      <c r="J442"/>
    </row>
    <row r="443" spans="10:10" x14ac:dyDescent="0.25">
      <c r="J443"/>
    </row>
    <row r="444" spans="10:10" x14ac:dyDescent="0.25">
      <c r="J444"/>
    </row>
    <row r="445" spans="10:10" x14ac:dyDescent="0.25">
      <c r="J445"/>
    </row>
    <row r="446" spans="10:10" x14ac:dyDescent="0.25">
      <c r="J446"/>
    </row>
    <row r="447" spans="10:10" x14ac:dyDescent="0.25">
      <c r="J447"/>
    </row>
    <row r="448" spans="10:10" x14ac:dyDescent="0.25">
      <c r="J448"/>
    </row>
    <row r="449" spans="10:10" x14ac:dyDescent="0.25">
      <c r="J449"/>
    </row>
    <row r="450" spans="10:10" x14ac:dyDescent="0.25">
      <c r="J450"/>
    </row>
    <row r="451" spans="10:10" x14ac:dyDescent="0.25">
      <c r="J451"/>
    </row>
    <row r="452" spans="10:10" x14ac:dyDescent="0.25">
      <c r="J452"/>
    </row>
    <row r="453" spans="10:10" x14ac:dyDescent="0.25">
      <c r="J453"/>
    </row>
    <row r="454" spans="10:10" x14ac:dyDescent="0.25">
      <c r="J454"/>
    </row>
    <row r="455" spans="10:10" x14ac:dyDescent="0.25">
      <c r="J455"/>
    </row>
    <row r="456" spans="10:10" x14ac:dyDescent="0.25">
      <c r="J456"/>
    </row>
    <row r="457" spans="10:10" x14ac:dyDescent="0.25">
      <c r="J457"/>
    </row>
    <row r="458" spans="10:10" x14ac:dyDescent="0.25">
      <c r="J458"/>
    </row>
    <row r="459" spans="10:10" x14ac:dyDescent="0.25">
      <c r="J459"/>
    </row>
    <row r="460" spans="10:10" x14ac:dyDescent="0.25">
      <c r="J460"/>
    </row>
    <row r="461" spans="10:10" x14ac:dyDescent="0.25">
      <c r="J461"/>
    </row>
    <row r="462" spans="10:10" x14ac:dyDescent="0.25">
      <c r="J462"/>
    </row>
    <row r="463" spans="10:10" x14ac:dyDescent="0.25">
      <c r="J463"/>
    </row>
    <row r="464" spans="10:10" x14ac:dyDescent="0.25">
      <c r="J464"/>
    </row>
    <row r="465" spans="10:10" x14ac:dyDescent="0.25">
      <c r="J465"/>
    </row>
    <row r="466" spans="10:10" x14ac:dyDescent="0.25">
      <c r="J466"/>
    </row>
    <row r="467" spans="10:10" x14ac:dyDescent="0.25">
      <c r="J467"/>
    </row>
    <row r="468" spans="10:10" x14ac:dyDescent="0.25">
      <c r="J468"/>
    </row>
    <row r="469" spans="10:10" x14ac:dyDescent="0.25">
      <c r="J469"/>
    </row>
    <row r="470" spans="10:10" x14ac:dyDescent="0.25">
      <c r="J470"/>
    </row>
    <row r="471" spans="10:10" x14ac:dyDescent="0.25">
      <c r="J471"/>
    </row>
    <row r="472" spans="10:10" x14ac:dyDescent="0.25">
      <c r="J472"/>
    </row>
    <row r="473" spans="10:10" x14ac:dyDescent="0.25">
      <c r="J473"/>
    </row>
    <row r="474" spans="10:10" x14ac:dyDescent="0.25">
      <c r="J474"/>
    </row>
    <row r="475" spans="10:10" x14ac:dyDescent="0.25">
      <c r="J475"/>
    </row>
    <row r="476" spans="10:10" x14ac:dyDescent="0.25">
      <c r="J476"/>
    </row>
    <row r="477" spans="10:10" x14ac:dyDescent="0.25">
      <c r="J477"/>
    </row>
    <row r="478" spans="10:10" x14ac:dyDescent="0.25">
      <c r="J478"/>
    </row>
    <row r="479" spans="10:10" x14ac:dyDescent="0.25">
      <c r="J479"/>
    </row>
    <row r="480" spans="10:10" x14ac:dyDescent="0.25">
      <c r="J480"/>
    </row>
    <row r="481" spans="10:10" x14ac:dyDescent="0.25">
      <c r="J481"/>
    </row>
    <row r="482" spans="10:10" x14ac:dyDescent="0.25">
      <c r="J482"/>
    </row>
    <row r="483" spans="10:10" x14ac:dyDescent="0.25">
      <c r="J483"/>
    </row>
    <row r="484" spans="10:10" x14ac:dyDescent="0.25">
      <c r="J484"/>
    </row>
    <row r="485" spans="10:10" x14ac:dyDescent="0.25">
      <c r="J485"/>
    </row>
    <row r="486" spans="10:10" x14ac:dyDescent="0.25">
      <c r="J486"/>
    </row>
    <row r="487" spans="10:10" x14ac:dyDescent="0.25">
      <c r="J487"/>
    </row>
    <row r="488" spans="10:10" x14ac:dyDescent="0.25">
      <c r="J488"/>
    </row>
    <row r="489" spans="10:10" x14ac:dyDescent="0.25">
      <c r="J489"/>
    </row>
    <row r="490" spans="10:10" x14ac:dyDescent="0.25">
      <c r="J490"/>
    </row>
    <row r="491" spans="10:10" x14ac:dyDescent="0.25">
      <c r="J491"/>
    </row>
    <row r="492" spans="10:10" x14ac:dyDescent="0.25">
      <c r="J492"/>
    </row>
    <row r="493" spans="10:10" x14ac:dyDescent="0.25">
      <c r="J493"/>
    </row>
    <row r="494" spans="10:10" x14ac:dyDescent="0.25">
      <c r="J494"/>
    </row>
    <row r="495" spans="10:10" x14ac:dyDescent="0.25">
      <c r="J495"/>
    </row>
    <row r="496" spans="10:10" x14ac:dyDescent="0.25">
      <c r="J496"/>
    </row>
    <row r="497" spans="10:10" x14ac:dyDescent="0.25">
      <c r="J497"/>
    </row>
    <row r="498" spans="10:10" x14ac:dyDescent="0.25">
      <c r="J498"/>
    </row>
    <row r="499" spans="10:10" x14ac:dyDescent="0.25">
      <c r="J499"/>
    </row>
    <row r="500" spans="10:10" x14ac:dyDescent="0.25">
      <c r="J500"/>
    </row>
    <row r="501" spans="10:10" x14ac:dyDescent="0.25">
      <c r="J501"/>
    </row>
    <row r="502" spans="10:10" x14ac:dyDescent="0.25">
      <c r="J502"/>
    </row>
    <row r="503" spans="10:10" x14ac:dyDescent="0.25">
      <c r="J503"/>
    </row>
    <row r="504" spans="10:10" x14ac:dyDescent="0.25">
      <c r="J504"/>
    </row>
    <row r="505" spans="10:10" x14ac:dyDescent="0.25">
      <c r="J505"/>
    </row>
    <row r="506" spans="10:10" x14ac:dyDescent="0.25">
      <c r="J506"/>
    </row>
    <row r="507" spans="10:10" x14ac:dyDescent="0.25">
      <c r="J507"/>
    </row>
    <row r="508" spans="10:10" x14ac:dyDescent="0.25">
      <c r="J508"/>
    </row>
    <row r="509" spans="10:10" x14ac:dyDescent="0.25">
      <c r="J509"/>
    </row>
    <row r="510" spans="10:10" x14ac:dyDescent="0.25">
      <c r="J510"/>
    </row>
    <row r="511" spans="10:10" x14ac:dyDescent="0.25">
      <c r="J511"/>
    </row>
    <row r="512" spans="10:10" x14ac:dyDescent="0.25">
      <c r="J512"/>
    </row>
    <row r="513" spans="10:10" x14ac:dyDescent="0.25">
      <c r="J513"/>
    </row>
    <row r="514" spans="10:10" x14ac:dyDescent="0.25">
      <c r="J514"/>
    </row>
    <row r="515" spans="10:10" x14ac:dyDescent="0.25">
      <c r="J515"/>
    </row>
    <row r="516" spans="10:10" x14ac:dyDescent="0.25">
      <c r="J516"/>
    </row>
    <row r="517" spans="10:10" x14ac:dyDescent="0.25">
      <c r="J517"/>
    </row>
    <row r="518" spans="10:10" x14ac:dyDescent="0.25">
      <c r="J518"/>
    </row>
    <row r="519" spans="10:10" x14ac:dyDescent="0.25">
      <c r="J519"/>
    </row>
    <row r="520" spans="10:10" x14ac:dyDescent="0.25">
      <c r="J520"/>
    </row>
    <row r="521" spans="10:10" x14ac:dyDescent="0.25">
      <c r="J521"/>
    </row>
    <row r="522" spans="10:10" x14ac:dyDescent="0.25">
      <c r="J522"/>
    </row>
    <row r="523" spans="10:10" x14ac:dyDescent="0.25">
      <c r="J523"/>
    </row>
    <row r="524" spans="10:10" x14ac:dyDescent="0.25">
      <c r="J524"/>
    </row>
    <row r="525" spans="10:10" x14ac:dyDescent="0.25">
      <c r="J525"/>
    </row>
    <row r="526" spans="10:10" x14ac:dyDescent="0.25">
      <c r="J526"/>
    </row>
    <row r="527" spans="10:10" x14ac:dyDescent="0.25">
      <c r="J527"/>
    </row>
    <row r="528" spans="10:10" x14ac:dyDescent="0.25">
      <c r="J528"/>
    </row>
    <row r="529" spans="10:10" x14ac:dyDescent="0.25">
      <c r="J529"/>
    </row>
    <row r="530" spans="10:10" x14ac:dyDescent="0.25">
      <c r="J530"/>
    </row>
    <row r="531" spans="10:10" x14ac:dyDescent="0.25">
      <c r="J531"/>
    </row>
    <row r="532" spans="10:10" x14ac:dyDescent="0.25">
      <c r="J532"/>
    </row>
    <row r="533" spans="10:10" x14ac:dyDescent="0.25">
      <c r="J533"/>
    </row>
    <row r="534" spans="10:10" x14ac:dyDescent="0.25">
      <c r="J534"/>
    </row>
    <row r="535" spans="10:10" x14ac:dyDescent="0.25">
      <c r="J535"/>
    </row>
    <row r="536" spans="10:10" x14ac:dyDescent="0.25">
      <c r="J536"/>
    </row>
    <row r="537" spans="10:10" x14ac:dyDescent="0.25">
      <c r="J537"/>
    </row>
    <row r="538" spans="10:10" x14ac:dyDescent="0.25">
      <c r="J538"/>
    </row>
    <row r="539" spans="10:10" x14ac:dyDescent="0.25">
      <c r="J539"/>
    </row>
    <row r="540" spans="10:10" x14ac:dyDescent="0.25">
      <c r="J540"/>
    </row>
    <row r="541" spans="10:10" x14ac:dyDescent="0.25">
      <c r="J541"/>
    </row>
    <row r="542" spans="10:10" x14ac:dyDescent="0.25">
      <c r="J542"/>
    </row>
    <row r="543" spans="10:10" x14ac:dyDescent="0.25">
      <c r="J543"/>
    </row>
    <row r="544" spans="10:10" x14ac:dyDescent="0.25">
      <c r="J544"/>
    </row>
    <row r="545" spans="10:10" x14ac:dyDescent="0.25">
      <c r="J545"/>
    </row>
    <row r="546" spans="10:10" x14ac:dyDescent="0.25">
      <c r="J546"/>
    </row>
    <row r="547" spans="10:10" x14ac:dyDescent="0.25">
      <c r="J547"/>
    </row>
    <row r="548" spans="10:10" x14ac:dyDescent="0.25">
      <c r="J548"/>
    </row>
    <row r="549" spans="10:10" x14ac:dyDescent="0.25">
      <c r="J549"/>
    </row>
    <row r="550" spans="10:10" x14ac:dyDescent="0.25">
      <c r="J550"/>
    </row>
    <row r="551" spans="10:10" x14ac:dyDescent="0.25">
      <c r="J551"/>
    </row>
    <row r="552" spans="10:10" x14ac:dyDescent="0.25">
      <c r="J552"/>
    </row>
    <row r="553" spans="10:10" x14ac:dyDescent="0.25">
      <c r="J553"/>
    </row>
    <row r="554" spans="10:10" x14ac:dyDescent="0.25">
      <c r="J554"/>
    </row>
    <row r="555" spans="10:10" x14ac:dyDescent="0.25">
      <c r="J555"/>
    </row>
    <row r="556" spans="10:10" x14ac:dyDescent="0.25">
      <c r="J556"/>
    </row>
    <row r="557" spans="10:10" x14ac:dyDescent="0.25">
      <c r="J557"/>
    </row>
    <row r="558" spans="10:10" x14ac:dyDescent="0.25">
      <c r="J558"/>
    </row>
    <row r="559" spans="10:10" x14ac:dyDescent="0.25">
      <c r="J559"/>
    </row>
    <row r="560" spans="10:10" x14ac:dyDescent="0.25">
      <c r="J560"/>
    </row>
    <row r="561" spans="10:10" x14ac:dyDescent="0.25">
      <c r="J561"/>
    </row>
    <row r="562" spans="10:10" x14ac:dyDescent="0.25">
      <c r="J562"/>
    </row>
    <row r="563" spans="10:10" x14ac:dyDescent="0.25">
      <c r="J563"/>
    </row>
    <row r="564" spans="10:10" x14ac:dyDescent="0.25">
      <c r="J564"/>
    </row>
    <row r="565" spans="10:10" x14ac:dyDescent="0.25">
      <c r="J565"/>
    </row>
    <row r="566" spans="10:10" x14ac:dyDescent="0.25">
      <c r="J566"/>
    </row>
    <row r="567" spans="10:10" x14ac:dyDescent="0.25">
      <c r="J567"/>
    </row>
    <row r="568" spans="10:10" x14ac:dyDescent="0.25">
      <c r="J568"/>
    </row>
    <row r="569" spans="10:10" x14ac:dyDescent="0.25">
      <c r="J569"/>
    </row>
    <row r="570" spans="10:10" x14ac:dyDescent="0.25">
      <c r="J570"/>
    </row>
    <row r="571" spans="10:10" x14ac:dyDescent="0.25">
      <c r="J571"/>
    </row>
    <row r="572" spans="10:10" x14ac:dyDescent="0.25">
      <c r="J572"/>
    </row>
    <row r="573" spans="10:10" x14ac:dyDescent="0.25">
      <c r="J573"/>
    </row>
    <row r="574" spans="10:10" x14ac:dyDescent="0.25">
      <c r="J574"/>
    </row>
    <row r="575" spans="10:10" x14ac:dyDescent="0.25">
      <c r="J575"/>
    </row>
    <row r="576" spans="10:10" x14ac:dyDescent="0.25">
      <c r="J576"/>
    </row>
    <row r="577" spans="10:10" x14ac:dyDescent="0.25">
      <c r="J577"/>
    </row>
    <row r="578" spans="10:10" x14ac:dyDescent="0.25">
      <c r="J578"/>
    </row>
    <row r="579" spans="10:10" x14ac:dyDescent="0.25">
      <c r="J579"/>
    </row>
    <row r="580" spans="10:10" x14ac:dyDescent="0.25">
      <c r="J580"/>
    </row>
    <row r="581" spans="10:10" x14ac:dyDescent="0.25">
      <c r="J581"/>
    </row>
    <row r="582" spans="10:10" x14ac:dyDescent="0.25">
      <c r="J582"/>
    </row>
    <row r="583" spans="10:10" x14ac:dyDescent="0.25">
      <c r="J583"/>
    </row>
    <row r="584" spans="10:10" x14ac:dyDescent="0.25">
      <c r="J584"/>
    </row>
    <row r="585" spans="10:10" x14ac:dyDescent="0.25">
      <c r="J585"/>
    </row>
    <row r="586" spans="10:10" x14ac:dyDescent="0.25">
      <c r="J586"/>
    </row>
    <row r="587" spans="10:10" x14ac:dyDescent="0.25">
      <c r="J587"/>
    </row>
  </sheetData>
  <mergeCells count="576">
    <mergeCell ref="B3:C3"/>
    <mergeCell ref="D3:F3"/>
    <mergeCell ref="B4:C4"/>
    <mergeCell ref="D4:F4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D26:F26"/>
    <mergeCell ref="D27:F27"/>
    <mergeCell ref="D18:F18"/>
    <mergeCell ref="D19:F19"/>
    <mergeCell ref="D20:F20"/>
    <mergeCell ref="D21:F21"/>
    <mergeCell ref="D22:F22"/>
    <mergeCell ref="B25:C25"/>
    <mergeCell ref="B26:C26"/>
    <mergeCell ref="B27:C27"/>
    <mergeCell ref="B20:C20"/>
    <mergeCell ref="B21:C21"/>
    <mergeCell ref="B22:C22"/>
    <mergeCell ref="B23:C23"/>
    <mergeCell ref="B24:C24"/>
    <mergeCell ref="G26:I26"/>
    <mergeCell ref="G27:I27"/>
    <mergeCell ref="G18:I18"/>
    <mergeCell ref="G19:I19"/>
    <mergeCell ref="G20:I20"/>
    <mergeCell ref="G21:I21"/>
    <mergeCell ref="G22:I22"/>
    <mergeCell ref="D28:F28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D23:F23"/>
    <mergeCell ref="D24:F24"/>
    <mergeCell ref="D25:F25"/>
    <mergeCell ref="B1:I1"/>
    <mergeCell ref="B2:C2"/>
    <mergeCell ref="G2:I2"/>
    <mergeCell ref="G3:I3"/>
    <mergeCell ref="G4:I4"/>
    <mergeCell ref="D2:F2"/>
    <mergeCell ref="G23:I23"/>
    <mergeCell ref="G24:I24"/>
    <mergeCell ref="G25:I25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B15:C15"/>
    <mergeCell ref="B16:C16"/>
    <mergeCell ref="G34:I34"/>
    <mergeCell ref="G35:I35"/>
    <mergeCell ref="G36:I36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G29:I29"/>
    <mergeCell ref="G30:I30"/>
    <mergeCell ref="G31:I31"/>
    <mergeCell ref="G32:I32"/>
    <mergeCell ref="G33:I33"/>
    <mergeCell ref="G28:I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B42:C42"/>
    <mergeCell ref="B43:C43"/>
    <mergeCell ref="B44:C44"/>
    <mergeCell ref="B45:C45"/>
    <mergeCell ref="B46:C46"/>
    <mergeCell ref="G37:I37"/>
    <mergeCell ref="B38:C38"/>
    <mergeCell ref="B39:C39"/>
    <mergeCell ref="B40:C40"/>
    <mergeCell ref="B41:C41"/>
    <mergeCell ref="B37:C37"/>
    <mergeCell ref="B52:C52"/>
    <mergeCell ref="B53:C53"/>
    <mergeCell ref="B54:C54"/>
    <mergeCell ref="B55:C55"/>
    <mergeCell ref="B56:C56"/>
    <mergeCell ref="B47:C47"/>
    <mergeCell ref="B48:C48"/>
    <mergeCell ref="B49:C49"/>
    <mergeCell ref="B50:C50"/>
    <mergeCell ref="B51:C51"/>
    <mergeCell ref="B75:C75"/>
    <mergeCell ref="B76:C76"/>
    <mergeCell ref="B77:C77"/>
    <mergeCell ref="B78:C78"/>
    <mergeCell ref="B79:C79"/>
    <mergeCell ref="B57:C57"/>
    <mergeCell ref="B71:C71"/>
    <mergeCell ref="B72:C72"/>
    <mergeCell ref="B73:C73"/>
    <mergeCell ref="B74:C74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94:C94"/>
    <mergeCell ref="B98:C98"/>
    <mergeCell ref="B89:C89"/>
    <mergeCell ref="B99:C99"/>
    <mergeCell ref="B85:C85"/>
    <mergeCell ref="B86:C86"/>
    <mergeCell ref="B87:C87"/>
    <mergeCell ref="B88:C88"/>
    <mergeCell ref="B80:C80"/>
    <mergeCell ref="B81:C81"/>
    <mergeCell ref="B82:C82"/>
    <mergeCell ref="B83:C83"/>
    <mergeCell ref="B84:C84"/>
    <mergeCell ref="D52:F52"/>
    <mergeCell ref="D53:F53"/>
    <mergeCell ref="D54:F54"/>
    <mergeCell ref="D55:F55"/>
    <mergeCell ref="B95:C95"/>
    <mergeCell ref="B96:C96"/>
    <mergeCell ref="B97:C9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B90:C90"/>
    <mergeCell ref="B91:C91"/>
    <mergeCell ref="B92:C92"/>
    <mergeCell ref="B93:C93"/>
    <mergeCell ref="G47:I47"/>
    <mergeCell ref="G48:I48"/>
    <mergeCell ref="G49:I49"/>
    <mergeCell ref="D89:F89"/>
    <mergeCell ref="D90:F90"/>
    <mergeCell ref="D91:F91"/>
    <mergeCell ref="D92:F92"/>
    <mergeCell ref="D93:F93"/>
    <mergeCell ref="D98:F98"/>
    <mergeCell ref="D84:F84"/>
    <mergeCell ref="D85:F85"/>
    <mergeCell ref="D86:F86"/>
    <mergeCell ref="D87:F87"/>
    <mergeCell ref="D88:F88"/>
    <mergeCell ref="D79:F79"/>
    <mergeCell ref="D80:F80"/>
    <mergeCell ref="D81:F81"/>
    <mergeCell ref="D82:F82"/>
    <mergeCell ref="D83:F83"/>
    <mergeCell ref="D74:F74"/>
    <mergeCell ref="D75:F75"/>
    <mergeCell ref="D76:F76"/>
    <mergeCell ref="D77:F77"/>
    <mergeCell ref="D78:F78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50:I50"/>
    <mergeCell ref="G51:I51"/>
    <mergeCell ref="G52:I52"/>
    <mergeCell ref="G53:I53"/>
    <mergeCell ref="G54:I54"/>
    <mergeCell ref="D94:F94"/>
    <mergeCell ref="D95:F95"/>
    <mergeCell ref="D96:F96"/>
    <mergeCell ref="D97:F97"/>
    <mergeCell ref="D56:F56"/>
    <mergeCell ref="D57:F57"/>
    <mergeCell ref="D71:F71"/>
    <mergeCell ref="D72:F72"/>
    <mergeCell ref="D73:F73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51:F51"/>
    <mergeCell ref="G73:I73"/>
    <mergeCell ref="G74:I74"/>
    <mergeCell ref="G75:I75"/>
    <mergeCell ref="G76:I76"/>
    <mergeCell ref="G77:I77"/>
    <mergeCell ref="G55:I55"/>
    <mergeCell ref="G56:I56"/>
    <mergeCell ref="G57:I57"/>
    <mergeCell ref="G71:I71"/>
    <mergeCell ref="G72:I72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88:I88"/>
    <mergeCell ref="G83:I83"/>
    <mergeCell ref="G84:I84"/>
    <mergeCell ref="G85:I85"/>
    <mergeCell ref="G86:I86"/>
    <mergeCell ref="G87:I87"/>
    <mergeCell ref="G78:I78"/>
    <mergeCell ref="G79:I79"/>
    <mergeCell ref="G80:I80"/>
    <mergeCell ref="G81:I81"/>
    <mergeCell ref="G82:I82"/>
    <mergeCell ref="G93:I93"/>
    <mergeCell ref="G94:I94"/>
    <mergeCell ref="G95:I95"/>
    <mergeCell ref="G96:I96"/>
    <mergeCell ref="G97:I97"/>
    <mergeCell ref="G98:I98"/>
    <mergeCell ref="G89:I89"/>
    <mergeCell ref="G90:I90"/>
    <mergeCell ref="G91:I91"/>
    <mergeCell ref="G92:I92"/>
    <mergeCell ref="B105:C105"/>
    <mergeCell ref="B106:C106"/>
    <mergeCell ref="B108:C108"/>
    <mergeCell ref="B110:C110"/>
    <mergeCell ref="B111:C111"/>
    <mergeCell ref="B100:C100"/>
    <mergeCell ref="B101:C101"/>
    <mergeCell ref="B102:C102"/>
    <mergeCell ref="B103:C103"/>
    <mergeCell ref="B104:C104"/>
    <mergeCell ref="D110:F110"/>
    <mergeCell ref="D111:F111"/>
    <mergeCell ref="D112:F112"/>
    <mergeCell ref="B132:C132"/>
    <mergeCell ref="B133:C133"/>
    <mergeCell ref="B134:C134"/>
    <mergeCell ref="B135:C135"/>
    <mergeCell ref="B136:C136"/>
    <mergeCell ref="B127:C127"/>
    <mergeCell ref="B128:C128"/>
    <mergeCell ref="B129:C129"/>
    <mergeCell ref="B130:C130"/>
    <mergeCell ref="B131:C131"/>
    <mergeCell ref="B122:C122"/>
    <mergeCell ref="B123:C123"/>
    <mergeCell ref="B124:C124"/>
    <mergeCell ref="B125:C125"/>
    <mergeCell ref="B126:C126"/>
    <mergeCell ref="B117:C117"/>
    <mergeCell ref="B118:C118"/>
    <mergeCell ref="B119:C119"/>
    <mergeCell ref="B120:C120"/>
    <mergeCell ref="B121:C121"/>
    <mergeCell ref="B112:C112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8:F108"/>
    <mergeCell ref="D113:F113"/>
    <mergeCell ref="D114:F114"/>
    <mergeCell ref="D115:F115"/>
    <mergeCell ref="D116:F116"/>
    <mergeCell ref="D117:F117"/>
    <mergeCell ref="B137:C137"/>
    <mergeCell ref="B138:C138"/>
    <mergeCell ref="B139:C139"/>
    <mergeCell ref="B140:C140"/>
    <mergeCell ref="B113:C113"/>
    <mergeCell ref="B114:C114"/>
    <mergeCell ref="B115:C115"/>
    <mergeCell ref="B116:C116"/>
    <mergeCell ref="D131:F131"/>
    <mergeCell ref="D132:F132"/>
    <mergeCell ref="D123:F123"/>
    <mergeCell ref="D124:F124"/>
    <mergeCell ref="D125:F125"/>
    <mergeCell ref="D126:F126"/>
    <mergeCell ref="D127:F127"/>
    <mergeCell ref="D118:F118"/>
    <mergeCell ref="D119:F119"/>
    <mergeCell ref="D120:F120"/>
    <mergeCell ref="D121:F121"/>
    <mergeCell ref="D122:F122"/>
    <mergeCell ref="D138:F138"/>
    <mergeCell ref="D139:F139"/>
    <mergeCell ref="D140:F140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8:I108"/>
    <mergeCell ref="G110:I110"/>
    <mergeCell ref="G111:I111"/>
    <mergeCell ref="G112:I112"/>
    <mergeCell ref="G113:I113"/>
    <mergeCell ref="D133:F133"/>
    <mergeCell ref="D134:F134"/>
    <mergeCell ref="D135:F135"/>
    <mergeCell ref="D136:F136"/>
    <mergeCell ref="D137:F137"/>
    <mergeCell ref="D128:F128"/>
    <mergeCell ref="D129:F129"/>
    <mergeCell ref="D130:F130"/>
    <mergeCell ref="G120:I120"/>
    <mergeCell ref="G121:I121"/>
    <mergeCell ref="G122:I122"/>
    <mergeCell ref="G123:I123"/>
    <mergeCell ref="G114:I114"/>
    <mergeCell ref="G115:I115"/>
    <mergeCell ref="G116:I116"/>
    <mergeCell ref="G117:I117"/>
    <mergeCell ref="G118:I118"/>
    <mergeCell ref="G139:I139"/>
    <mergeCell ref="G140:I140"/>
    <mergeCell ref="B107:C107"/>
    <mergeCell ref="D107:F107"/>
    <mergeCell ref="G107:I107"/>
    <mergeCell ref="B109:C109"/>
    <mergeCell ref="D109:F109"/>
    <mergeCell ref="G109:I109"/>
    <mergeCell ref="G134:I134"/>
    <mergeCell ref="G135:I135"/>
    <mergeCell ref="G136:I136"/>
    <mergeCell ref="G137:I137"/>
    <mergeCell ref="G138:I138"/>
    <mergeCell ref="G129:I129"/>
    <mergeCell ref="G130:I130"/>
    <mergeCell ref="G131:I131"/>
    <mergeCell ref="G132:I132"/>
    <mergeCell ref="G133:I133"/>
    <mergeCell ref="G124:I124"/>
    <mergeCell ref="G125:I125"/>
    <mergeCell ref="G126:I126"/>
    <mergeCell ref="G127:I127"/>
    <mergeCell ref="G128:I128"/>
    <mergeCell ref="G119:I119"/>
    <mergeCell ref="M4:M48"/>
    <mergeCell ref="N4:N48"/>
    <mergeCell ref="O4:O48"/>
    <mergeCell ref="M49:M140"/>
    <mergeCell ref="N49:N140"/>
    <mergeCell ref="O49:O140"/>
    <mergeCell ref="J4:J6"/>
    <mergeCell ref="J1:L1"/>
    <mergeCell ref="M1:O1"/>
    <mergeCell ref="J95:J97"/>
    <mergeCell ref="K95:K97"/>
    <mergeCell ref="J10:J12"/>
    <mergeCell ref="K10:K12"/>
    <mergeCell ref="L10:L12"/>
    <mergeCell ref="J13:J15"/>
    <mergeCell ref="K13:K15"/>
    <mergeCell ref="L13:L15"/>
    <mergeCell ref="K4:K6"/>
    <mergeCell ref="L4:L6"/>
    <mergeCell ref="J7:J9"/>
    <mergeCell ref="K7:K9"/>
    <mergeCell ref="L7:L9"/>
    <mergeCell ref="J22:J24"/>
    <mergeCell ref="K22:K24"/>
    <mergeCell ref="L22:L24"/>
    <mergeCell ref="J25:J27"/>
    <mergeCell ref="K25:K27"/>
    <mergeCell ref="L25:L27"/>
    <mergeCell ref="J16:J18"/>
    <mergeCell ref="K16:K18"/>
    <mergeCell ref="L16:L18"/>
    <mergeCell ref="J19:J21"/>
    <mergeCell ref="K19:K21"/>
    <mergeCell ref="L19:L21"/>
    <mergeCell ref="J34:J36"/>
    <mergeCell ref="K34:K36"/>
    <mergeCell ref="L34:L36"/>
    <mergeCell ref="J37:J39"/>
    <mergeCell ref="K37:K39"/>
    <mergeCell ref="L37:L39"/>
    <mergeCell ref="J28:J30"/>
    <mergeCell ref="K28:K30"/>
    <mergeCell ref="L28:L30"/>
    <mergeCell ref="J31:J33"/>
    <mergeCell ref="K31:K33"/>
    <mergeCell ref="L31:L33"/>
    <mergeCell ref="J46:J48"/>
    <mergeCell ref="K46:K48"/>
    <mergeCell ref="L46:L48"/>
    <mergeCell ref="J49:J51"/>
    <mergeCell ref="K49:K51"/>
    <mergeCell ref="L49:L51"/>
    <mergeCell ref="J40:J42"/>
    <mergeCell ref="K40:K42"/>
    <mergeCell ref="L40:L42"/>
    <mergeCell ref="J43:J45"/>
    <mergeCell ref="K43:K45"/>
    <mergeCell ref="L43:L45"/>
    <mergeCell ref="L68:L69"/>
    <mergeCell ref="J71:J73"/>
    <mergeCell ref="K71:K73"/>
    <mergeCell ref="L71:L73"/>
    <mergeCell ref="J74:J76"/>
    <mergeCell ref="K74:K76"/>
    <mergeCell ref="L74:L76"/>
    <mergeCell ref="J52:J54"/>
    <mergeCell ref="K52:K54"/>
    <mergeCell ref="L52:L54"/>
    <mergeCell ref="J55:J57"/>
    <mergeCell ref="K55:K57"/>
    <mergeCell ref="L55:L57"/>
    <mergeCell ref="J82:J83"/>
    <mergeCell ref="K82:K83"/>
    <mergeCell ref="L82:L83"/>
    <mergeCell ref="J84:J85"/>
    <mergeCell ref="K84:K85"/>
    <mergeCell ref="L84:L85"/>
    <mergeCell ref="J77:J78"/>
    <mergeCell ref="K77:K78"/>
    <mergeCell ref="L77:L78"/>
    <mergeCell ref="J79:J81"/>
    <mergeCell ref="K79:K81"/>
    <mergeCell ref="L79:L81"/>
    <mergeCell ref="J91:J92"/>
    <mergeCell ref="K91:K92"/>
    <mergeCell ref="L91:L92"/>
    <mergeCell ref="J93:J94"/>
    <mergeCell ref="K93:K94"/>
    <mergeCell ref="L93:L94"/>
    <mergeCell ref="J86:J87"/>
    <mergeCell ref="K86:K87"/>
    <mergeCell ref="L86:L87"/>
    <mergeCell ref="J89:J90"/>
    <mergeCell ref="K89:K90"/>
    <mergeCell ref="L89:L90"/>
    <mergeCell ref="J102:J103"/>
    <mergeCell ref="K102:K103"/>
    <mergeCell ref="L102:L103"/>
    <mergeCell ref="J104:J105"/>
    <mergeCell ref="K104:K105"/>
    <mergeCell ref="L104:L105"/>
    <mergeCell ref="L95:L97"/>
    <mergeCell ref="J98:J99"/>
    <mergeCell ref="K98:K99"/>
    <mergeCell ref="L98:L99"/>
    <mergeCell ref="J100:J101"/>
    <mergeCell ref="K100:K101"/>
    <mergeCell ref="L100:L101"/>
    <mergeCell ref="J111:J113"/>
    <mergeCell ref="K111:K113"/>
    <mergeCell ref="L111:L113"/>
    <mergeCell ref="J114:J116"/>
    <mergeCell ref="K114:K116"/>
    <mergeCell ref="L114:L116"/>
    <mergeCell ref="J106:J107"/>
    <mergeCell ref="K106:K107"/>
    <mergeCell ref="L106:L107"/>
    <mergeCell ref="J108:J110"/>
    <mergeCell ref="K108:K110"/>
    <mergeCell ref="L108:L110"/>
    <mergeCell ref="J123:J125"/>
    <mergeCell ref="K123:K125"/>
    <mergeCell ref="L123:L125"/>
    <mergeCell ref="J126:J128"/>
    <mergeCell ref="K126:K128"/>
    <mergeCell ref="L126:L128"/>
    <mergeCell ref="J117:J119"/>
    <mergeCell ref="K117:K119"/>
    <mergeCell ref="L117:L119"/>
    <mergeCell ref="J120:J122"/>
    <mergeCell ref="K120:K122"/>
    <mergeCell ref="L120:L122"/>
    <mergeCell ref="J135:J137"/>
    <mergeCell ref="K135:K137"/>
    <mergeCell ref="L135:L137"/>
    <mergeCell ref="J138:J140"/>
    <mergeCell ref="K138:K140"/>
    <mergeCell ref="L138:L140"/>
    <mergeCell ref="J129:J131"/>
    <mergeCell ref="K129:K131"/>
    <mergeCell ref="L129:L131"/>
    <mergeCell ref="J132:J134"/>
    <mergeCell ref="K132:K134"/>
    <mergeCell ref="L132:L134"/>
    <mergeCell ref="L58:L60"/>
    <mergeCell ref="J61:J63"/>
    <mergeCell ref="K61:K63"/>
    <mergeCell ref="L61:L63"/>
    <mergeCell ref="J64:J65"/>
    <mergeCell ref="K64:K65"/>
    <mergeCell ref="L64:L65"/>
    <mergeCell ref="B70:C70"/>
    <mergeCell ref="D70:F70"/>
    <mergeCell ref="G70:I70"/>
    <mergeCell ref="J58:J60"/>
    <mergeCell ref="K58:K60"/>
    <mergeCell ref="J66:J67"/>
    <mergeCell ref="K66:K67"/>
    <mergeCell ref="J68:J69"/>
    <mergeCell ref="K68:K69"/>
    <mergeCell ref="B69:C69"/>
    <mergeCell ref="D67:F67"/>
    <mergeCell ref="D68:F68"/>
    <mergeCell ref="D69:F69"/>
    <mergeCell ref="G67:I67"/>
    <mergeCell ref="G68:I68"/>
    <mergeCell ref="G69:I69"/>
    <mergeCell ref="L66:L6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MAIN LINE</vt:lpstr>
      <vt:lpstr>'MAIN LINE'!ExternalData_1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Papuc, Dorin</dc:creator>
  <cp:lastModifiedBy>Papuc, Dorin</cp:lastModifiedBy>
  <dcterms:created xsi:type="dcterms:W3CDTF">2025-01-15T19:14:17Z</dcterms:created>
  <dcterms:modified xsi:type="dcterms:W3CDTF">2025-01-17T21:58:39Z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